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cshonk\Desktop\UNI-33-0785\"/>
    </mc:Choice>
  </mc:AlternateContent>
  <xr:revisionPtr revIDLastSave="0" documentId="13_ncr:1_{5AE793DF-5694-4E39-81B5-7F1894D7C3D2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Roadway" sheetId="9" r:id="rId1"/>
    <sheet name="Erosion Control" sheetId="11" r:id="rId2"/>
    <sheet name="Pavement" sheetId="6" r:id="rId3"/>
    <sheet name="Traffic Control" sheetId="10" r:id="rId4"/>
    <sheet name="(LEFT) Bridge" sheetId="12" r:id="rId5"/>
    <sheet name="(RIGHT) Bridge" sheetId="13" r:id="rId6"/>
  </sheets>
  <definedNames>
    <definedName name="_xlnm.Print_Area" localSheetId="4">'(LEFT) Bridge'!$B$6:$AJ$296</definedName>
    <definedName name="_xlnm.Print_Area" localSheetId="5">'(RIGHT) Bridge'!$B$6:$AJ$296</definedName>
    <definedName name="_xlnm.Print_Area" localSheetId="1">'Erosion Control'!$B$6:$AJ$37</definedName>
    <definedName name="_xlnm.Print_Area" localSheetId="2">Pavement!$B$6:$AJ$66</definedName>
    <definedName name="_xlnm.Print_Area" localSheetId="0">Roadway!$B$6:$AJ$38</definedName>
    <definedName name="_xlnm.Print_Area" localSheetId="3">'Traffic Control'!$B$6:$AJ$40</definedName>
    <definedName name="_xlnm.Print_Titles" localSheetId="4">'(LEFT) Bridge'!$1:$5</definedName>
    <definedName name="_xlnm.Print_Titles" localSheetId="5">'(RIGHT) Bridge'!$1:$5</definedName>
    <definedName name="_xlnm.Print_Titles" localSheetId="1">'Erosion Control'!$1:$5</definedName>
    <definedName name="_xlnm.Print_Titles" localSheetId="2">Pavement!$1:$5</definedName>
    <definedName name="_xlnm.Print_Titles" localSheetId="0">Roadway!$1:$5</definedName>
    <definedName name="_xlnm.Print_Titles" localSheetId="3">'Traffic Control'!$1:$5</definedName>
    <definedName name="print1" localSheetId="4">'(LEFT) Bridge'!#REF!</definedName>
    <definedName name="print1" localSheetId="5">'(RIGHT) Bridge'!#REF!</definedName>
    <definedName name="print1" localSheetId="1">'Erosion Control'!#REF!</definedName>
    <definedName name="print1" localSheetId="2">Pavement!#REF!</definedName>
    <definedName name="print1" localSheetId="0">Roadway!#REF!</definedName>
    <definedName name="print1" localSheetId="3">'Traffic Control'!#REF!</definedName>
    <definedName name="print1">#REF!</definedName>
    <definedName name="print2" localSheetId="4">#REF!</definedName>
    <definedName name="print2" localSheetId="5">#REF!</definedName>
    <definedName name="print2">#REF!</definedName>
    <definedName name="print3" localSheetId="4">#REF!</definedName>
    <definedName name="print3" localSheetId="5">#REF!</definedName>
    <definedName name="print3">#REF!</definedName>
    <definedName name="print4" localSheetId="4">#REF!</definedName>
    <definedName name="print4" localSheetId="5">#REF!</definedName>
    <definedName name="print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296" i="12" l="1"/>
  <c r="AG288" i="12"/>
  <c r="AG280" i="12"/>
  <c r="AG272" i="12"/>
  <c r="AG264" i="12"/>
  <c r="AG256" i="12"/>
  <c r="AG248" i="12"/>
  <c r="AG216" i="12"/>
  <c r="AG203" i="12"/>
  <c r="AG159" i="12"/>
  <c r="AG148" i="12"/>
  <c r="AG138" i="12"/>
  <c r="AG117" i="12"/>
  <c r="AG92" i="12"/>
  <c r="AG102" i="12"/>
  <c r="AG28" i="13"/>
  <c r="AG27" i="13"/>
  <c r="AL26" i="13"/>
  <c r="AL27" i="13" s="1"/>
  <c r="AL28" i="13" s="1"/>
  <c r="AG26" i="13"/>
  <c r="AD26" i="13"/>
  <c r="AD27" i="13" s="1"/>
  <c r="AD28" i="13" s="1"/>
  <c r="AG25" i="13"/>
  <c r="AG29" i="13" s="1"/>
  <c r="AG24" i="13"/>
  <c r="AG21" i="13"/>
  <c r="AG20" i="13"/>
  <c r="AL19" i="13"/>
  <c r="AL20" i="13" s="1"/>
  <c r="AL21" i="13" s="1"/>
  <c r="AD19" i="13"/>
  <c r="AG19" i="13" s="1"/>
  <c r="AG18" i="13"/>
  <c r="AG17" i="13"/>
  <c r="AG28" i="12"/>
  <c r="AG27" i="12"/>
  <c r="AL26" i="12"/>
  <c r="AL27" i="12" s="1"/>
  <c r="AL28" i="12" s="1"/>
  <c r="AG26" i="12"/>
  <c r="AD26" i="12"/>
  <c r="AD27" i="12" s="1"/>
  <c r="AD28" i="12" s="1"/>
  <c r="AG25" i="12"/>
  <c r="AG29" i="12" s="1"/>
  <c r="AG24" i="12"/>
  <c r="AG21" i="12"/>
  <c r="AG20" i="12"/>
  <c r="AL19" i="12"/>
  <c r="AL20" i="12" s="1"/>
  <c r="AL21" i="12" s="1"/>
  <c r="AD19" i="12"/>
  <c r="AG19" i="12" s="1"/>
  <c r="AG18" i="12"/>
  <c r="AG17" i="12"/>
  <c r="AG295" i="13"/>
  <c r="AG294" i="13"/>
  <c r="AL293" i="13"/>
  <c r="AL294" i="13" s="1"/>
  <c r="AL295" i="13" s="1"/>
  <c r="AG293" i="13"/>
  <c r="AD293" i="13"/>
  <c r="AD294" i="13" s="1"/>
  <c r="AD295" i="13" s="1"/>
  <c r="AG292" i="13"/>
  <c r="AG291" i="13"/>
  <c r="AG287" i="13"/>
  <c r="AG286" i="13"/>
  <c r="AL285" i="13"/>
  <c r="AL286" i="13" s="1"/>
  <c r="AL287" i="13" s="1"/>
  <c r="AD285" i="13"/>
  <c r="AG285" i="13" s="1"/>
  <c r="AG284" i="13"/>
  <c r="AG283" i="13"/>
  <c r="AG279" i="13"/>
  <c r="AG278" i="13"/>
  <c r="AL277" i="13"/>
  <c r="AL278" i="13" s="1"/>
  <c r="AL279" i="13" s="1"/>
  <c r="AD277" i="13"/>
  <c r="AD278" i="13" s="1"/>
  <c r="AD279" i="13" s="1"/>
  <c r="AG276" i="13"/>
  <c r="AG275" i="13"/>
  <c r="AG271" i="13"/>
  <c r="AG270" i="13"/>
  <c r="AL269" i="13"/>
  <c r="AL270" i="13" s="1"/>
  <c r="AL271" i="13" s="1"/>
  <c r="AD269" i="13"/>
  <c r="AD270" i="13" s="1"/>
  <c r="AD271" i="13" s="1"/>
  <c r="AG268" i="13"/>
  <c r="AG267" i="13"/>
  <c r="AG263" i="13"/>
  <c r="AG262" i="13"/>
  <c r="AL261" i="13"/>
  <c r="AL262" i="13" s="1"/>
  <c r="AL263" i="13" s="1"/>
  <c r="AD261" i="13"/>
  <c r="AG261" i="13" s="1"/>
  <c r="AG260" i="13"/>
  <c r="AG259" i="13"/>
  <c r="AG255" i="13"/>
  <c r="AG254" i="13"/>
  <c r="AL253" i="13"/>
  <c r="AL254" i="13" s="1"/>
  <c r="AL255" i="13" s="1"/>
  <c r="AD253" i="13"/>
  <c r="AG253" i="13" s="1"/>
  <c r="AG252" i="13"/>
  <c r="AG251" i="13"/>
  <c r="AG247" i="13"/>
  <c r="AG246" i="13"/>
  <c r="AL245" i="13"/>
  <c r="AL246" i="13" s="1"/>
  <c r="AL247" i="13" s="1"/>
  <c r="AD245" i="13"/>
  <c r="AG245" i="13" s="1"/>
  <c r="AG244" i="13"/>
  <c r="AG243" i="13"/>
  <c r="AG239" i="13"/>
  <c r="AG238" i="13"/>
  <c r="AL237" i="13"/>
  <c r="AL238" i="13" s="1"/>
  <c r="AL239" i="13" s="1"/>
  <c r="AG237" i="13"/>
  <c r="AD237" i="13"/>
  <c r="AD238" i="13" s="1"/>
  <c r="AD239" i="13" s="1"/>
  <c r="AG236" i="13"/>
  <c r="AG235" i="13"/>
  <c r="AG231" i="13"/>
  <c r="AG230" i="13"/>
  <c r="AL229" i="13"/>
  <c r="AL230" i="13" s="1"/>
  <c r="AL231" i="13" s="1"/>
  <c r="AG229" i="13"/>
  <c r="AD229" i="13"/>
  <c r="AD230" i="13" s="1"/>
  <c r="AD231" i="13" s="1"/>
  <c r="AG228" i="13"/>
  <c r="AG227" i="13"/>
  <c r="AG223" i="13"/>
  <c r="AG222" i="13"/>
  <c r="AL221" i="13"/>
  <c r="AL222" i="13" s="1"/>
  <c r="AL223" i="13" s="1"/>
  <c r="AG221" i="13"/>
  <c r="AD221" i="13"/>
  <c r="AD222" i="13" s="1"/>
  <c r="AD223" i="13" s="1"/>
  <c r="AG220" i="13"/>
  <c r="AG219" i="13"/>
  <c r="AL215" i="13"/>
  <c r="AG215" i="13"/>
  <c r="AD215" i="13"/>
  <c r="AL214" i="13"/>
  <c r="AG214" i="13"/>
  <c r="AD214" i="13"/>
  <c r="AL213" i="13"/>
  <c r="AG213" i="13"/>
  <c r="AD213" i="13"/>
  <c r="AL212" i="13"/>
  <c r="AG212" i="13"/>
  <c r="AL211" i="13"/>
  <c r="AG211" i="13"/>
  <c r="AL210" i="13"/>
  <c r="AG210" i="13"/>
  <c r="AL209" i="13"/>
  <c r="AG209" i="13"/>
  <c r="AL208" i="13"/>
  <c r="AG208" i="13"/>
  <c r="AG207" i="13"/>
  <c r="AG206" i="13"/>
  <c r="AG202" i="13"/>
  <c r="AD201" i="13"/>
  <c r="AD202" i="13" s="1"/>
  <c r="AL194" i="13"/>
  <c r="AL196" i="13" s="1"/>
  <c r="AD194" i="13"/>
  <c r="AD196" i="13" s="1"/>
  <c r="AL193" i="13"/>
  <c r="AL199" i="13" s="1"/>
  <c r="AD193" i="13"/>
  <c r="AG193" i="13" s="1"/>
  <c r="AL192" i="13"/>
  <c r="AL198" i="13" s="1"/>
  <c r="AD192" i="13"/>
  <c r="AD197" i="13" s="1"/>
  <c r="AL191" i="13"/>
  <c r="AD191" i="13"/>
  <c r="AG191" i="13" s="1"/>
  <c r="AG190" i="13"/>
  <c r="AG185" i="13"/>
  <c r="AG184" i="13"/>
  <c r="AL183" i="13"/>
  <c r="AL184" i="13" s="1"/>
  <c r="AL185" i="13" s="1"/>
  <c r="AG183" i="13"/>
  <c r="AD183" i="13"/>
  <c r="AD184" i="13" s="1"/>
  <c r="AD185" i="13" s="1"/>
  <c r="AG182" i="13"/>
  <c r="AG177" i="13"/>
  <c r="AG176" i="13"/>
  <c r="AL175" i="13"/>
  <c r="AL176" i="13" s="1"/>
  <c r="AL177" i="13" s="1"/>
  <c r="AD175" i="13"/>
  <c r="AG175" i="13" s="1"/>
  <c r="AG174" i="13"/>
  <c r="AG173" i="13"/>
  <c r="AG169" i="13"/>
  <c r="AL168" i="13"/>
  <c r="AL169" i="13" s="1"/>
  <c r="AG168" i="13"/>
  <c r="AD168" i="13"/>
  <c r="AD169" i="13" s="1"/>
  <c r="AL167" i="13"/>
  <c r="AD167" i="13"/>
  <c r="AL166" i="13"/>
  <c r="AD166" i="13"/>
  <c r="AG166" i="13" s="1"/>
  <c r="AL165" i="13"/>
  <c r="AD165" i="13"/>
  <c r="AG165" i="13" s="1"/>
  <c r="AL164" i="13"/>
  <c r="AD164" i="13"/>
  <c r="AG164" i="13" s="1"/>
  <c r="AG163" i="13"/>
  <c r="AG158" i="13"/>
  <c r="AD158" i="13"/>
  <c r="AL157" i="13"/>
  <c r="AL158" i="13" s="1"/>
  <c r="AG157" i="13"/>
  <c r="AD157" i="13"/>
  <c r="AL156" i="13"/>
  <c r="AG156" i="13"/>
  <c r="AD156" i="13"/>
  <c r="AL155" i="13"/>
  <c r="AG155" i="13"/>
  <c r="AD155" i="13"/>
  <c r="AL154" i="13"/>
  <c r="AG154" i="13"/>
  <c r="AD154" i="13"/>
  <c r="AL153" i="13"/>
  <c r="AG153" i="13"/>
  <c r="AG152" i="13"/>
  <c r="AG151" i="13"/>
  <c r="AL145" i="13"/>
  <c r="AD145" i="13"/>
  <c r="AG145" i="13" s="1"/>
  <c r="AL144" i="13"/>
  <c r="AD144" i="13"/>
  <c r="AG144" i="13" s="1"/>
  <c r="AL143" i="13"/>
  <c r="AL146" i="13" s="1"/>
  <c r="AL147" i="13" s="1"/>
  <c r="AD143" i="13"/>
  <c r="AD146" i="13" s="1"/>
  <c r="AG142" i="13"/>
  <c r="AG141" i="13"/>
  <c r="AL137" i="13"/>
  <c r="AG137" i="13"/>
  <c r="AL136" i="13"/>
  <c r="AL135" i="13"/>
  <c r="AD135" i="13"/>
  <c r="AD136" i="13" s="1"/>
  <c r="AL134" i="13"/>
  <c r="AD134" i="13"/>
  <c r="AG134" i="13" s="1"/>
  <c r="AL133" i="13"/>
  <c r="AD133" i="13"/>
  <c r="AL132" i="13"/>
  <c r="AD132" i="13"/>
  <c r="AG132" i="13" s="1"/>
  <c r="AG131" i="13"/>
  <c r="AG130" i="13"/>
  <c r="AG126" i="13"/>
  <c r="AL125" i="13"/>
  <c r="AL126" i="13" s="1"/>
  <c r="AG125" i="13"/>
  <c r="AL124" i="13"/>
  <c r="AL123" i="13"/>
  <c r="AD123" i="13"/>
  <c r="AD124" i="13" s="1"/>
  <c r="AL122" i="13"/>
  <c r="AD122" i="13"/>
  <c r="AG122" i="13" s="1"/>
  <c r="AG121" i="13"/>
  <c r="AG120" i="13"/>
  <c r="AG116" i="13"/>
  <c r="AG115" i="13"/>
  <c r="AG114" i="13"/>
  <c r="AG113" i="13"/>
  <c r="AG112" i="13"/>
  <c r="AD110" i="13"/>
  <c r="AD113" i="13" s="1"/>
  <c r="AD109" i="13"/>
  <c r="AD108" i="13"/>
  <c r="AL107" i="13"/>
  <c r="AL108" i="13" s="1"/>
  <c r="AL109" i="13" s="1"/>
  <c r="AL110" i="13" s="1"/>
  <c r="AL111" i="13" s="1"/>
  <c r="AL112" i="13" s="1"/>
  <c r="AL113" i="13" s="1"/>
  <c r="AL114" i="13" s="1"/>
  <c r="AL115" i="13" s="1"/>
  <c r="AL116" i="13" s="1"/>
  <c r="AD107" i="13"/>
  <c r="AG107" i="13" s="1"/>
  <c r="AG106" i="13"/>
  <c r="AG105" i="13"/>
  <c r="AL101" i="13"/>
  <c r="AG101" i="13"/>
  <c r="AL100" i="13"/>
  <c r="AG100" i="13"/>
  <c r="AD100" i="13"/>
  <c r="AD101" i="13" s="1"/>
  <c r="AL99" i="13"/>
  <c r="AD99" i="13"/>
  <c r="AG99" i="13" s="1"/>
  <c r="AL98" i="13"/>
  <c r="AD98" i="13"/>
  <c r="AG98" i="13" s="1"/>
  <c r="AL97" i="13"/>
  <c r="AD97" i="13"/>
  <c r="AG97" i="13" s="1"/>
  <c r="AG96" i="13"/>
  <c r="AG95" i="13"/>
  <c r="AG91" i="13"/>
  <c r="AG90" i="13"/>
  <c r="AG89" i="13"/>
  <c r="AG88" i="13"/>
  <c r="AL84" i="13"/>
  <c r="AL86" i="13" s="1"/>
  <c r="AL83" i="13"/>
  <c r="AL82" i="13"/>
  <c r="AD82" i="13"/>
  <c r="AG82" i="13" s="1"/>
  <c r="AG81" i="13"/>
  <c r="AG80" i="13"/>
  <c r="AG76" i="13"/>
  <c r="AL75" i="13"/>
  <c r="AL76" i="13" s="1"/>
  <c r="AG75" i="13"/>
  <c r="AD75" i="13"/>
  <c r="AD76" i="13" s="1"/>
  <c r="AG74" i="13"/>
  <c r="AG73" i="13"/>
  <c r="AL69" i="13"/>
  <c r="AG69" i="13"/>
  <c r="AG68" i="13"/>
  <c r="AG67" i="13"/>
  <c r="AG66" i="13"/>
  <c r="AG65" i="13"/>
  <c r="AG64" i="13"/>
  <c r="AG63" i="13"/>
  <c r="AL62" i="13"/>
  <c r="AL65" i="13" s="1"/>
  <c r="AG62" i="13"/>
  <c r="AD62" i="13"/>
  <c r="AD63" i="13" s="1"/>
  <c r="AL61" i="13"/>
  <c r="AG61" i="13"/>
  <c r="AD61" i="13"/>
  <c r="AL60" i="13"/>
  <c r="AG60" i="13"/>
  <c r="AD60" i="13"/>
  <c r="AG59" i="13"/>
  <c r="AG58" i="13"/>
  <c r="AL54" i="13"/>
  <c r="AG54" i="13"/>
  <c r="AD54" i="13"/>
  <c r="AG53" i="13"/>
  <c r="AL52" i="13"/>
  <c r="AL53" i="13" s="1"/>
  <c r="AG52" i="13"/>
  <c r="AD52" i="13"/>
  <c r="AD53" i="13" s="1"/>
  <c r="AL51" i="13"/>
  <c r="AG51" i="13"/>
  <c r="AD51" i="13"/>
  <c r="AL50" i="13"/>
  <c r="AG50" i="13"/>
  <c r="AD50" i="13"/>
  <c r="AG49" i="13"/>
  <c r="AG48" i="13"/>
  <c r="AG44" i="13"/>
  <c r="AL42" i="13"/>
  <c r="AL43" i="13" s="1"/>
  <c r="AL44" i="13" s="1"/>
  <c r="AD42" i="13"/>
  <c r="AG41" i="13"/>
  <c r="AG40" i="13"/>
  <c r="AG36" i="13"/>
  <c r="AG35" i="13"/>
  <c r="AL34" i="13"/>
  <c r="AL35" i="13" s="1"/>
  <c r="AL36" i="13" s="1"/>
  <c r="AD34" i="13"/>
  <c r="AG34" i="13" s="1"/>
  <c r="AG33" i="13"/>
  <c r="AG32" i="13"/>
  <c r="AG13" i="13"/>
  <c r="AL12" i="13"/>
  <c r="AL13" i="13" s="1"/>
  <c r="AG12" i="13"/>
  <c r="AD12" i="13"/>
  <c r="AD13" i="13" s="1"/>
  <c r="AL11" i="13"/>
  <c r="AG11" i="13"/>
  <c r="AD11" i="13"/>
  <c r="AL10" i="13"/>
  <c r="AG10" i="13"/>
  <c r="AD10" i="13"/>
  <c r="AL9" i="13"/>
  <c r="AG9" i="13"/>
  <c r="AG8" i="13"/>
  <c r="W1" i="13"/>
  <c r="AD54" i="12"/>
  <c r="AL54" i="12"/>
  <c r="AG54" i="12"/>
  <c r="AG53" i="12"/>
  <c r="AL52" i="12"/>
  <c r="AL53" i="12" s="1"/>
  <c r="AG52" i="12"/>
  <c r="AD52" i="12"/>
  <c r="AD53" i="12" s="1"/>
  <c r="AL51" i="12"/>
  <c r="AG51" i="12"/>
  <c r="AD51" i="12"/>
  <c r="AL50" i="12"/>
  <c r="AG50" i="12"/>
  <c r="AD50" i="12"/>
  <c r="AG49" i="12"/>
  <c r="AG48" i="12"/>
  <c r="AD168" i="12"/>
  <c r="AD167" i="12"/>
  <c r="AD166" i="12"/>
  <c r="AD165" i="12"/>
  <c r="AD164" i="12"/>
  <c r="AL166" i="12"/>
  <c r="AL164" i="12"/>
  <c r="AL165" i="12"/>
  <c r="AL167" i="12"/>
  <c r="AG44" i="12"/>
  <c r="AL42" i="12"/>
  <c r="AL43" i="12" s="1"/>
  <c r="AL44" i="12" s="1"/>
  <c r="AD42" i="12"/>
  <c r="AD43" i="12" s="1"/>
  <c r="AD44" i="12" s="1"/>
  <c r="AG41" i="12"/>
  <c r="AG40" i="12"/>
  <c r="AL137" i="12"/>
  <c r="AL136" i="12"/>
  <c r="AL135" i="12"/>
  <c r="AL134" i="12"/>
  <c r="AL133" i="12"/>
  <c r="AL132" i="12"/>
  <c r="AD134" i="12"/>
  <c r="AD133" i="12"/>
  <c r="AG133" i="12" s="1"/>
  <c r="AD132" i="12"/>
  <c r="AG132" i="12" s="1"/>
  <c r="AD12" i="12"/>
  <c r="AD11" i="12"/>
  <c r="AD10" i="12"/>
  <c r="AL12" i="12"/>
  <c r="AL11" i="12"/>
  <c r="AL10" i="12"/>
  <c r="AL9" i="12"/>
  <c r="AG9" i="12"/>
  <c r="AG10" i="12"/>
  <c r="AG8" i="12"/>
  <c r="AG11" i="12"/>
  <c r="AL145" i="12"/>
  <c r="AD145" i="12"/>
  <c r="AL144" i="12"/>
  <c r="AD144" i="12"/>
  <c r="AL215" i="12"/>
  <c r="AL214" i="12"/>
  <c r="AL213" i="12"/>
  <c r="AL212" i="12"/>
  <c r="AG212" i="12" s="1"/>
  <c r="AL211" i="12"/>
  <c r="AG211" i="12" s="1"/>
  <c r="AL210" i="12"/>
  <c r="AG210" i="12" s="1"/>
  <c r="AL209" i="12"/>
  <c r="AG209" i="12" s="1"/>
  <c r="AL208" i="12"/>
  <c r="AG208" i="12" s="1"/>
  <c r="AG213" i="12"/>
  <c r="AG214" i="12"/>
  <c r="AD215" i="12"/>
  <c r="AD214" i="12"/>
  <c r="AD213" i="12"/>
  <c r="AL194" i="12"/>
  <c r="AL200" i="12" s="1"/>
  <c r="AL193" i="12"/>
  <c r="AL199" i="12" s="1"/>
  <c r="AL192" i="12"/>
  <c r="AL197" i="12" s="1"/>
  <c r="AL191" i="12"/>
  <c r="AD201" i="12"/>
  <c r="AD202" i="12" s="1"/>
  <c r="AD194" i="12"/>
  <c r="AD196" i="12" s="1"/>
  <c r="AD193" i="12"/>
  <c r="AD192" i="12"/>
  <c r="AD191" i="12"/>
  <c r="AD158" i="12"/>
  <c r="AD157" i="12"/>
  <c r="AD156" i="12"/>
  <c r="AD155" i="12"/>
  <c r="AD154" i="12"/>
  <c r="AL154" i="12"/>
  <c r="AG154" i="12"/>
  <c r="AL153" i="12"/>
  <c r="AG153" i="12"/>
  <c r="AL155" i="12"/>
  <c r="AG155" i="12"/>
  <c r="AL156" i="12"/>
  <c r="AG156" i="12"/>
  <c r="AL123" i="12"/>
  <c r="AL124" i="12"/>
  <c r="AL122" i="12"/>
  <c r="AD123" i="12"/>
  <c r="AD124" i="12" s="1"/>
  <c r="AD122" i="12"/>
  <c r="AD110" i="12"/>
  <c r="AD111" i="12" s="1"/>
  <c r="AD109" i="12"/>
  <c r="AD108" i="12"/>
  <c r="AD107" i="12"/>
  <c r="AL107" i="12"/>
  <c r="AL108" i="12" s="1"/>
  <c r="AL109" i="12" s="1"/>
  <c r="AL110" i="12" s="1"/>
  <c r="AG112" i="12"/>
  <c r="AG113" i="12"/>
  <c r="AG114" i="12"/>
  <c r="AG96" i="12"/>
  <c r="AD98" i="12"/>
  <c r="AD97" i="12"/>
  <c r="AD99" i="12"/>
  <c r="AD100" i="12"/>
  <c r="AD35" i="13" l="1"/>
  <c r="AD36" i="13" s="1"/>
  <c r="AG102" i="13"/>
  <c r="AG22" i="13"/>
  <c r="AG70" i="13"/>
  <c r="AG77" i="13"/>
  <c r="AD20" i="13"/>
  <c r="AD21" i="13" s="1"/>
  <c r="AG178" i="13"/>
  <c r="AL197" i="13"/>
  <c r="AD198" i="13"/>
  <c r="AG198" i="13" s="1"/>
  <c r="AD176" i="13"/>
  <c r="AD177" i="13" s="1"/>
  <c r="AD199" i="13"/>
  <c r="AG199" i="13" s="1"/>
  <c r="AG186" i="13"/>
  <c r="AG296" i="13"/>
  <c r="AG133" i="13"/>
  <c r="AD111" i="13"/>
  <c r="AG111" i="13" s="1"/>
  <c r="AD246" i="13"/>
  <c r="AD247" i="13" s="1"/>
  <c r="AG159" i="13"/>
  <c r="AG232" i="13"/>
  <c r="AD254" i="13"/>
  <c r="AD255" i="13" s="1"/>
  <c r="AL87" i="13"/>
  <c r="AD200" i="13"/>
  <c r="AG240" i="13"/>
  <c r="AG124" i="13"/>
  <c r="AG194" i="13"/>
  <c r="AD112" i="13"/>
  <c r="AD195" i="13"/>
  <c r="AD83" i="13"/>
  <c r="AG83" i="13" s="1"/>
  <c r="AG14" i="13"/>
  <c r="AG256" i="13"/>
  <c r="AG37" i="13"/>
  <c r="AG197" i="13"/>
  <c r="AG264" i="13"/>
  <c r="AD286" i="13"/>
  <c r="AD287" i="13" s="1"/>
  <c r="AG224" i="13"/>
  <c r="K167" i="13"/>
  <c r="AG167" i="13" s="1"/>
  <c r="AG170" i="13" s="1"/>
  <c r="AL195" i="13"/>
  <c r="AG288" i="13"/>
  <c r="AG42" i="13"/>
  <c r="AD20" i="12"/>
  <c r="AD21" i="12" s="1"/>
  <c r="AG22" i="12"/>
  <c r="AG164" i="12"/>
  <c r="AG165" i="12"/>
  <c r="AG166" i="12"/>
  <c r="AG248" i="13"/>
  <c r="AG216" i="13"/>
  <c r="AG55" i="13"/>
  <c r="AD137" i="13"/>
  <c r="AG136" i="13"/>
  <c r="AD147" i="13"/>
  <c r="AG147" i="13" s="1"/>
  <c r="AG146" i="13"/>
  <c r="AG108" i="13"/>
  <c r="AG109" i="13"/>
  <c r="AG110" i="13"/>
  <c r="AG138" i="13"/>
  <c r="AG196" i="13"/>
  <c r="AL67" i="13"/>
  <c r="AL66" i="13"/>
  <c r="AL68" i="13"/>
  <c r="AG143" i="13"/>
  <c r="AG123" i="13"/>
  <c r="AD262" i="13"/>
  <c r="AD263" i="13" s="1"/>
  <c r="AD64" i="13"/>
  <c r="AG277" i="13"/>
  <c r="AG280" i="13" s="1"/>
  <c r="AD43" i="13"/>
  <c r="AL85" i="13"/>
  <c r="AL64" i="13"/>
  <c r="AD114" i="13"/>
  <c r="AG135" i="13"/>
  <c r="AD65" i="13"/>
  <c r="AD125" i="13"/>
  <c r="AD126" i="13" s="1"/>
  <c r="AL200" i="13"/>
  <c r="AG192" i="13"/>
  <c r="AL63" i="13"/>
  <c r="AL201" i="13"/>
  <c r="AL202" i="13" s="1"/>
  <c r="AG269" i="13"/>
  <c r="AG272" i="13" s="1"/>
  <c r="AG55" i="12"/>
  <c r="AG134" i="12"/>
  <c r="AG42" i="12"/>
  <c r="AG43" i="12"/>
  <c r="AG145" i="12"/>
  <c r="AG144" i="12"/>
  <c r="AG192" i="12"/>
  <c r="AG193" i="12"/>
  <c r="AD198" i="12"/>
  <c r="AL198" i="12"/>
  <c r="AD197" i="12"/>
  <c r="AG197" i="12" s="1"/>
  <c r="AD195" i="12"/>
  <c r="AL196" i="12"/>
  <c r="AG196" i="12" s="1"/>
  <c r="AL195" i="12"/>
  <c r="AG194" i="12"/>
  <c r="AD199" i="12"/>
  <c r="AG199" i="12" s="1"/>
  <c r="AD200" i="12"/>
  <c r="AG200" i="12" s="1"/>
  <c r="AL201" i="12"/>
  <c r="AL202" i="12" s="1"/>
  <c r="AG122" i="12"/>
  <c r="AG124" i="12"/>
  <c r="AG123" i="12"/>
  <c r="AG107" i="12"/>
  <c r="AD125" i="12"/>
  <c r="AD126" i="12" s="1"/>
  <c r="AG108" i="12"/>
  <c r="AG110" i="12"/>
  <c r="AL111" i="12"/>
  <c r="AL112" i="12" s="1"/>
  <c r="AL113" i="12" s="1"/>
  <c r="AL114" i="12" s="1"/>
  <c r="AL115" i="12" s="1"/>
  <c r="AL116" i="12" s="1"/>
  <c r="AG109" i="12"/>
  <c r="AD114" i="12"/>
  <c r="AD113" i="12"/>
  <c r="AD112" i="12"/>
  <c r="AG195" i="13" l="1"/>
  <c r="AG117" i="13"/>
  <c r="AG127" i="13"/>
  <c r="AG200" i="13"/>
  <c r="AL88" i="13"/>
  <c r="AL90" i="13"/>
  <c r="AL91" i="13" s="1"/>
  <c r="AL89" i="13"/>
  <c r="AD84" i="13"/>
  <c r="AG84" i="13"/>
  <c r="AD85" i="13"/>
  <c r="AD68" i="13"/>
  <c r="AD69" i="13" s="1"/>
  <c r="AD67" i="13"/>
  <c r="AD66" i="13"/>
  <c r="AD116" i="13"/>
  <c r="AD115" i="13"/>
  <c r="AG201" i="13"/>
  <c r="AD44" i="13"/>
  <c r="AG43" i="13"/>
  <c r="AG45" i="13" s="1"/>
  <c r="AG148" i="13"/>
  <c r="AG45" i="12"/>
  <c r="AG111" i="12"/>
  <c r="AG198" i="12"/>
  <c r="AG195" i="12"/>
  <c r="AD115" i="12"/>
  <c r="AD116" i="12"/>
  <c r="AG203" i="13" l="1"/>
  <c r="AD86" i="13"/>
  <c r="AG85" i="13"/>
  <c r="AD87" i="13" l="1"/>
  <c r="AG86" i="13"/>
  <c r="AD88" i="13" l="1"/>
  <c r="AD89" i="13" s="1"/>
  <c r="AD90" i="13" s="1"/>
  <c r="AD91" i="13" s="1"/>
  <c r="AG87" i="13"/>
  <c r="AG92" i="13" s="1"/>
  <c r="AL101" i="12" l="1"/>
  <c r="AL100" i="12"/>
  <c r="AL99" i="12"/>
  <c r="AG99" i="12" s="1"/>
  <c r="AL98" i="12"/>
  <c r="AL97" i="12"/>
  <c r="AG97" i="12" s="1"/>
  <c r="AG98" i="12"/>
  <c r="AL82" i="12"/>
  <c r="AL83" i="12"/>
  <c r="AL84" i="12"/>
  <c r="AL87" i="12" s="1"/>
  <c r="AD82" i="12"/>
  <c r="AD83" i="12" s="1"/>
  <c r="AD84" i="12" s="1"/>
  <c r="AD85" i="12" s="1"/>
  <c r="AD86" i="12" s="1"/>
  <c r="AD87" i="12" s="1"/>
  <c r="AD88" i="12" s="1"/>
  <c r="AD89" i="12" s="1"/>
  <c r="AD90" i="12" s="1"/>
  <c r="AD91" i="12" s="1"/>
  <c r="AG88" i="12"/>
  <c r="AG89" i="12"/>
  <c r="AG80" i="12"/>
  <c r="AL69" i="12"/>
  <c r="AG66" i="12"/>
  <c r="AG65" i="12"/>
  <c r="AG64" i="12"/>
  <c r="AG63" i="12"/>
  <c r="AG68" i="12"/>
  <c r="AG67" i="12"/>
  <c r="AL60" i="12"/>
  <c r="AL61" i="12"/>
  <c r="AD62" i="12"/>
  <c r="AD64" i="12" s="1"/>
  <c r="AD61" i="12"/>
  <c r="AD60" i="12"/>
  <c r="AG61" i="12"/>
  <c r="AG60" i="12"/>
  <c r="AL62" i="12"/>
  <c r="AL63" i="12" s="1"/>
  <c r="AG62" i="12"/>
  <c r="AG287" i="12"/>
  <c r="AG286" i="12"/>
  <c r="AL285" i="12"/>
  <c r="AL286" i="12" s="1"/>
  <c r="AL287" i="12" s="1"/>
  <c r="AD285" i="12"/>
  <c r="AD286" i="12" s="1"/>
  <c r="AD287" i="12" s="1"/>
  <c r="AG284" i="12"/>
  <c r="AG283" i="12"/>
  <c r="AG279" i="12"/>
  <c r="AG278" i="12"/>
  <c r="AL277" i="12"/>
  <c r="AL278" i="12" s="1"/>
  <c r="AL279" i="12" s="1"/>
  <c r="AD277" i="12"/>
  <c r="AD278" i="12" s="1"/>
  <c r="AD279" i="12" s="1"/>
  <c r="AG276" i="12"/>
  <c r="AG275" i="12"/>
  <c r="AG239" i="12"/>
  <c r="AG238" i="12"/>
  <c r="AL237" i="12"/>
  <c r="AL238" i="12" s="1"/>
  <c r="AL239" i="12" s="1"/>
  <c r="AG237" i="12"/>
  <c r="AD237" i="12"/>
  <c r="AD238" i="12" s="1"/>
  <c r="AD239" i="12" s="1"/>
  <c r="AG236" i="12"/>
  <c r="AG235" i="12"/>
  <c r="AG177" i="12"/>
  <c r="AG176" i="12"/>
  <c r="AL175" i="12"/>
  <c r="AL176" i="12" s="1"/>
  <c r="AL177" i="12" s="1"/>
  <c r="AD175" i="12"/>
  <c r="AD176" i="12" s="1"/>
  <c r="AD177" i="12" s="1"/>
  <c r="AG174" i="12"/>
  <c r="AG173" i="12"/>
  <c r="AG169" i="12"/>
  <c r="AL168" i="12"/>
  <c r="AL169" i="12" s="1"/>
  <c r="AG168" i="12"/>
  <c r="AD169" i="12"/>
  <c r="AG163" i="12"/>
  <c r="AG158" i="12"/>
  <c r="AL157" i="12"/>
  <c r="AL158" i="12" s="1"/>
  <c r="AG157" i="12"/>
  <c r="AG152" i="12"/>
  <c r="AG151" i="12"/>
  <c r="AL143" i="12"/>
  <c r="AL146" i="12" s="1"/>
  <c r="AL147" i="12" s="1"/>
  <c r="AD143" i="12"/>
  <c r="AD146" i="12" s="1"/>
  <c r="AD147" i="12" s="1"/>
  <c r="AG147" i="12" s="1"/>
  <c r="AG142" i="12"/>
  <c r="AG141" i="12"/>
  <c r="AG76" i="12"/>
  <c r="AL75" i="12"/>
  <c r="AL76" i="12" s="1"/>
  <c r="AG75" i="12"/>
  <c r="AD75" i="12"/>
  <c r="AD76" i="12" s="1"/>
  <c r="AG74" i="12"/>
  <c r="AG73" i="12"/>
  <c r="AG240" i="12" l="1"/>
  <c r="K167" i="12"/>
  <c r="AG143" i="12"/>
  <c r="AG146" i="12"/>
  <c r="AG285" i="12"/>
  <c r="AG277" i="12"/>
  <c r="AG175" i="12"/>
  <c r="AG178" i="12" s="1"/>
  <c r="AG87" i="12"/>
  <c r="AG83" i="12"/>
  <c r="AG77" i="12"/>
  <c r="AG84" i="12"/>
  <c r="AL65" i="12"/>
  <c r="AL66" i="12" s="1"/>
  <c r="AL64" i="12"/>
  <c r="AL90" i="12"/>
  <c r="AL91" i="12" s="1"/>
  <c r="AL88" i="12"/>
  <c r="AL89" i="12"/>
  <c r="AL86" i="12"/>
  <c r="AG86" i="12" s="1"/>
  <c r="AL85" i="12"/>
  <c r="AG85" i="12" s="1"/>
  <c r="AD65" i="12"/>
  <c r="AD67" i="12" s="1"/>
  <c r="AD63" i="12"/>
  <c r="AL67" i="12" l="1"/>
  <c r="AL68" i="12"/>
  <c r="AD66" i="12"/>
  <c r="AD68" i="12"/>
  <c r="AD69" i="12" s="1"/>
  <c r="W1" i="9" l="1"/>
  <c r="AG19" i="9"/>
  <c r="AG20" i="9"/>
  <c r="AG10" i="9"/>
  <c r="AG11" i="9" l="1"/>
  <c r="AG10" i="10"/>
  <c r="AG9" i="10"/>
  <c r="AG8" i="10"/>
  <c r="AG295" i="12" l="1"/>
  <c r="AG294" i="12"/>
  <c r="AG293" i="12"/>
  <c r="AG292" i="12"/>
  <c r="AG271" i="12"/>
  <c r="AG270" i="12"/>
  <c r="AG268" i="12"/>
  <c r="AG263" i="12"/>
  <c r="AG262" i="12"/>
  <c r="AG260" i="12"/>
  <c r="AG255" i="12"/>
  <c r="AG254" i="12"/>
  <c r="AG252" i="12"/>
  <c r="AG247" i="12"/>
  <c r="AG246" i="12"/>
  <c r="AG244" i="12"/>
  <c r="AG231" i="12"/>
  <c r="AG230" i="12"/>
  <c r="AG229" i="12"/>
  <c r="AG228" i="12"/>
  <c r="AG232" i="12" s="1"/>
  <c r="AG223" i="12"/>
  <c r="AG222" i="12"/>
  <c r="AG221" i="12"/>
  <c r="AG220" i="12"/>
  <c r="AG215" i="12"/>
  <c r="AG207" i="12"/>
  <c r="AG202" i="12"/>
  <c r="AG201" i="12"/>
  <c r="AG191" i="12"/>
  <c r="AG190" i="12"/>
  <c r="AG185" i="12"/>
  <c r="AG184" i="12"/>
  <c r="AG183" i="12"/>
  <c r="AG182" i="12"/>
  <c r="AG186" i="12" s="1"/>
  <c r="AG137" i="12"/>
  <c r="AG131" i="12"/>
  <c r="AG126" i="12"/>
  <c r="AG125" i="12"/>
  <c r="AG121" i="12"/>
  <c r="AG127" i="12" s="1"/>
  <c r="AG116" i="12"/>
  <c r="AG115" i="12"/>
  <c r="AG106" i="12"/>
  <c r="AG101" i="12"/>
  <c r="AG100" i="12"/>
  <c r="AG91" i="12"/>
  <c r="AG90" i="12"/>
  <c r="AG82" i="12"/>
  <c r="AG81" i="12"/>
  <c r="AG69" i="12"/>
  <c r="AG59" i="12"/>
  <c r="AG70" i="12" s="1"/>
  <c r="AG36" i="12"/>
  <c r="AG35" i="12"/>
  <c r="AG33" i="12"/>
  <c r="AG13" i="12"/>
  <c r="AG12" i="12"/>
  <c r="AG14" i="12" s="1"/>
  <c r="AG38" i="10"/>
  <c r="AG37" i="10"/>
  <c r="AG36" i="10"/>
  <c r="AG31" i="10"/>
  <c r="AG30" i="10"/>
  <c r="AG29" i="10"/>
  <c r="AG17" i="10"/>
  <c r="AG16" i="10"/>
  <c r="AG15" i="10"/>
  <c r="AG24" i="10"/>
  <c r="AG23" i="10"/>
  <c r="AG22" i="10"/>
  <c r="AG64" i="6"/>
  <c r="AG63" i="6"/>
  <c r="AG62" i="6"/>
  <c r="AG57" i="6"/>
  <c r="AG56" i="6"/>
  <c r="AG55" i="6"/>
  <c r="AG54" i="6"/>
  <c r="AG53" i="6"/>
  <c r="AG48" i="6"/>
  <c r="AG47" i="6"/>
  <c r="AG46" i="6"/>
  <c r="AG45" i="6"/>
  <c r="AG44" i="6"/>
  <c r="AG39" i="6"/>
  <c r="AG38" i="6"/>
  <c r="AG37" i="6"/>
  <c r="AG36" i="6"/>
  <c r="AG35" i="6"/>
  <c r="AG34" i="6"/>
  <c r="AG33" i="6"/>
  <c r="AG32" i="6"/>
  <c r="AG31" i="6"/>
  <c r="AG30" i="6"/>
  <c r="AG25" i="6"/>
  <c r="AG24" i="6"/>
  <c r="AG23" i="6"/>
  <c r="AG18" i="6"/>
  <c r="AG17" i="6"/>
  <c r="AG16" i="6"/>
  <c r="AG11" i="6"/>
  <c r="AG10" i="6"/>
  <c r="AG9" i="6"/>
  <c r="AG8" i="6"/>
  <c r="AG35" i="11"/>
  <c r="AG30" i="11"/>
  <c r="AG25" i="11"/>
  <c r="AG20" i="11"/>
  <c r="AG19" i="11"/>
  <c r="AG18" i="11"/>
  <c r="AG17" i="11"/>
  <c r="AG16" i="11"/>
  <c r="AG11" i="11"/>
  <c r="AG10" i="11"/>
  <c r="AG9" i="11"/>
  <c r="AG8" i="11"/>
  <c r="AG12" i="9"/>
  <c r="AG9" i="9"/>
  <c r="AG8" i="9"/>
  <c r="AG21" i="9"/>
  <c r="AG18" i="9"/>
  <c r="AG17" i="9"/>
  <c r="AG29" i="9"/>
  <c r="AG28" i="9"/>
  <c r="AG27" i="9"/>
  <c r="AG26" i="9"/>
  <c r="AG36" i="9"/>
  <c r="AG35" i="9"/>
  <c r="AG34" i="9"/>
  <c r="AL18" i="9" l="1"/>
  <c r="AD18" i="9"/>
  <c r="AG58" i="12"/>
  <c r="AD21" i="9" l="1"/>
  <c r="AD19" i="9"/>
  <c r="AD20" i="9" s="1"/>
  <c r="AL21" i="9"/>
  <c r="AL19" i="9"/>
  <c r="AL20" i="9" s="1"/>
  <c r="AL293" i="12"/>
  <c r="AL294" i="12" s="1"/>
  <c r="AL295" i="12" s="1"/>
  <c r="AD293" i="12"/>
  <c r="AD294" i="12" s="1"/>
  <c r="AD295" i="12" s="1"/>
  <c r="AG291" i="12"/>
  <c r="AL269" i="12"/>
  <c r="AL270" i="12" s="1"/>
  <c r="AL271" i="12" s="1"/>
  <c r="AD269" i="12"/>
  <c r="AG267" i="12"/>
  <c r="AL261" i="12"/>
  <c r="AL262" i="12" s="1"/>
  <c r="AL263" i="12" s="1"/>
  <c r="AD261" i="12"/>
  <c r="AG259" i="12"/>
  <c r="AL253" i="12"/>
  <c r="AL254" i="12" s="1"/>
  <c r="AL255" i="12" s="1"/>
  <c r="AD253" i="12"/>
  <c r="AG251" i="12"/>
  <c r="AL245" i="12"/>
  <c r="AL246" i="12" s="1"/>
  <c r="AL247" i="12" s="1"/>
  <c r="AD245" i="12"/>
  <c r="AG243" i="12"/>
  <c r="AL125" i="12"/>
  <c r="AL126" i="12" s="1"/>
  <c r="AD101" i="12"/>
  <c r="AL229" i="12"/>
  <c r="AL230" i="12" s="1"/>
  <c r="AL231" i="12" s="1"/>
  <c r="AD229" i="12"/>
  <c r="AD230" i="12" s="1"/>
  <c r="AD231" i="12" s="1"/>
  <c r="AG227" i="12"/>
  <c r="AL221" i="12"/>
  <c r="AL222" i="12" s="1"/>
  <c r="AL223" i="12" s="1"/>
  <c r="AD221" i="12"/>
  <c r="AD222" i="12" s="1"/>
  <c r="AD223" i="12" s="1"/>
  <c r="AG219" i="12"/>
  <c r="AG206" i="12"/>
  <c r="AL183" i="12"/>
  <c r="AL184" i="12" s="1"/>
  <c r="AL185" i="12" s="1"/>
  <c r="AD183" i="12"/>
  <c r="AD184" i="12" s="1"/>
  <c r="AD185" i="12" s="1"/>
  <c r="AD135" i="12"/>
  <c r="AG130" i="12"/>
  <c r="AG120" i="12"/>
  <c r="AG105" i="12"/>
  <c r="AG95" i="12"/>
  <c r="AL34" i="12"/>
  <c r="AD34" i="12"/>
  <c r="AG34" i="12" s="1"/>
  <c r="AG32" i="12"/>
  <c r="AL13" i="12"/>
  <c r="AD13" i="12"/>
  <c r="W1" i="12"/>
  <c r="AD136" i="12" l="1"/>
  <c r="AG135" i="12"/>
  <c r="AD254" i="12"/>
  <c r="AD255" i="12" s="1"/>
  <c r="AG253" i="12"/>
  <c r="AD262" i="12"/>
  <c r="AD263" i="12" s="1"/>
  <c r="AG261" i="12"/>
  <c r="AD270" i="12"/>
  <c r="AD271" i="12" s="1"/>
  <c r="AG269" i="12"/>
  <c r="AD246" i="12"/>
  <c r="AD247" i="12" s="1"/>
  <c r="AG245" i="12"/>
  <c r="AL35" i="12"/>
  <c r="AD35" i="12"/>
  <c r="AG224" i="12"/>
  <c r="AG37" i="12"/>
  <c r="AD137" i="12" l="1"/>
  <c r="AG136" i="12"/>
  <c r="AD36" i="12"/>
  <c r="AL36" i="12"/>
  <c r="AD31" i="6"/>
  <c r="AL31" i="6"/>
  <c r="AL32" i="6" s="1"/>
  <c r="AL33" i="6" s="1"/>
  <c r="AL24" i="6"/>
  <c r="AL25" i="6" s="1"/>
  <c r="AG22" i="6"/>
  <c r="AD24" i="6"/>
  <c r="AD25" i="6" s="1"/>
  <c r="Y24" i="6"/>
  <c r="AD32" i="6" l="1"/>
  <c r="AD33" i="6"/>
  <c r="AG26" i="6"/>
  <c r="W1" i="10"/>
  <c r="W1" i="6"/>
  <c r="W1" i="11"/>
  <c r="AL37" i="10"/>
  <c r="AL38" i="10" s="1"/>
  <c r="AL30" i="10"/>
  <c r="AL31" i="10" s="1"/>
  <c r="AL23" i="10"/>
  <c r="AL24" i="10" s="1"/>
  <c r="AL16" i="10"/>
  <c r="AL17" i="10" s="1"/>
  <c r="AL9" i="10"/>
  <c r="AL10" i="10" s="1"/>
  <c r="AL63" i="6"/>
  <c r="AL64" i="6" s="1"/>
  <c r="AL54" i="6"/>
  <c r="AL55" i="6" s="1"/>
  <c r="AL56" i="6" s="1"/>
  <c r="AL57" i="6" s="1"/>
  <c r="AL45" i="6"/>
  <c r="AL46" i="6" s="1"/>
  <c r="AL47" i="6" s="1"/>
  <c r="AL48" i="6" s="1"/>
  <c r="AL34" i="6"/>
  <c r="AL35" i="6" s="1"/>
  <c r="AL36" i="6" s="1"/>
  <c r="AL37" i="6" s="1"/>
  <c r="AL38" i="6" s="1"/>
  <c r="AL39" i="6" s="1"/>
  <c r="AL17" i="6"/>
  <c r="AL18" i="6" s="1"/>
  <c r="AL9" i="6"/>
  <c r="AL10" i="6" s="1"/>
  <c r="AL11" i="6" s="1"/>
  <c r="AL17" i="11"/>
  <c r="AL18" i="11" s="1"/>
  <c r="AL19" i="11" s="1"/>
  <c r="AL20" i="11" s="1"/>
  <c r="AL9" i="11"/>
  <c r="AL10" i="11" s="1"/>
  <c r="AL11" i="11" s="1"/>
  <c r="AG36" i="11"/>
  <c r="AL35" i="9"/>
  <c r="AL36" i="9" s="1"/>
  <c r="AL27" i="9"/>
  <c r="AL28" i="9" s="1"/>
  <c r="AL29" i="9" s="1"/>
  <c r="AL9" i="9"/>
  <c r="AL10" i="9" s="1"/>
  <c r="AL11" i="9" s="1"/>
  <c r="AL12" i="9" s="1"/>
  <c r="AD16" i="10"/>
  <c r="AD9" i="10"/>
  <c r="AD10" i="10" s="1"/>
  <c r="AD23" i="10"/>
  <c r="AD24" i="10" s="1"/>
  <c r="AD9" i="9"/>
  <c r="AD37" i="10"/>
  <c r="AD38" i="10"/>
  <c r="AG31" i="11"/>
  <c r="AD17" i="11"/>
  <c r="AD18" i="11" s="1"/>
  <c r="AD19" i="11" s="1"/>
  <c r="AD20" i="11" s="1"/>
  <c r="AD63" i="6"/>
  <c r="AG61" i="6"/>
  <c r="AG52" i="6"/>
  <c r="AG43" i="6"/>
  <c r="AD54" i="6"/>
  <c r="AD55" i="6" s="1"/>
  <c r="AD56" i="6" s="1"/>
  <c r="AD57" i="6" s="1"/>
  <c r="Y54" i="6"/>
  <c r="AD45" i="6"/>
  <c r="AD46" i="6" s="1"/>
  <c r="AD47" i="6" s="1"/>
  <c r="AD48" i="6" s="1"/>
  <c r="Y45" i="6"/>
  <c r="AG15" i="6"/>
  <c r="AD17" i="6"/>
  <c r="AD18" i="6" s="1"/>
  <c r="Y17" i="6"/>
  <c r="AD35" i="9"/>
  <c r="AD36" i="9" s="1"/>
  <c r="AG7" i="9"/>
  <c r="AD30" i="10"/>
  <c r="AD31" i="10" s="1"/>
  <c r="AD9" i="6"/>
  <c r="AG33" i="9"/>
  <c r="AD27" i="9"/>
  <c r="AD28" i="9" s="1"/>
  <c r="AD29" i="9" s="1"/>
  <c r="AD9" i="11"/>
  <c r="AD10" i="11" s="1"/>
  <c r="AD11" i="11" s="1"/>
  <c r="AG25" i="9"/>
  <c r="AG16" i="9"/>
  <c r="AG7" i="6"/>
  <c r="AG26" i="11"/>
  <c r="AG22" i="9"/>
  <c r="AD12" i="9" l="1"/>
  <c r="AD10" i="9"/>
  <c r="AD11" i="9" s="1"/>
  <c r="AD11" i="6"/>
  <c r="AG12" i="6"/>
  <c r="AD64" i="6"/>
  <c r="AG65" i="6"/>
  <c r="AD34" i="6"/>
  <c r="AD17" i="10"/>
  <c r="AG39" i="10"/>
  <c r="AG32" i="10"/>
  <c r="AD10" i="6"/>
  <c r="Y55" i="6"/>
  <c r="Y46" i="6"/>
  <c r="AG30" i="9"/>
  <c r="AG18" i="10"/>
  <c r="AG11" i="10"/>
  <c r="AG25" i="10"/>
  <c r="AG21" i="11"/>
  <c r="AG12" i="11"/>
  <c r="AG37" i="9"/>
  <c r="AG13" i="9"/>
  <c r="Y56" i="6" l="1"/>
  <c r="Y57" i="6" s="1"/>
  <c r="AD35" i="6"/>
  <c r="AD36" i="6"/>
  <c r="Y47" i="6"/>
  <c r="Y48" i="6" s="1"/>
  <c r="AD37" i="6" l="1"/>
  <c r="AG19" i="6"/>
  <c r="AD38" i="6" l="1"/>
  <c r="AG58" i="6"/>
  <c r="AG40" i="6" l="1"/>
  <c r="AD39" i="6"/>
  <c r="AG49" i="6"/>
  <c r="AG167" i="12"/>
  <c r="AG170" i="12" s="1"/>
</calcChain>
</file>

<file path=xl/sharedStrings.xml><?xml version="1.0" encoding="utf-8"?>
<sst xmlns="http://schemas.openxmlformats.org/spreadsheetml/2006/main" count="3090" uniqueCount="206">
  <si>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</si>
  <si>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</si>
  <si>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</si>
  <si>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</si>
  <si>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</si>
  <si>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</si>
  <si>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</si>
  <si>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</si>
  <si>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</si>
  <si>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>L</t>
  </si>
  <si>
    <t>W</t>
  </si>
  <si>
    <t>#</t>
  </si>
  <si>
    <t>DESCRIPTION</t>
  </si>
  <si>
    <t>ROADWAY QUANTITIES</t>
  </si>
  <si>
    <t>ITEM 301 - ASPHALT CONCRETE BASE, PG64-22</t>
  </si>
  <si>
    <t>ITEM 304 - AGGREGATE BASE</t>
  </si>
  <si>
    <t>ITEM 254 - PAVEMENT PLANNING, ASPHALT CONCRETE</t>
  </si>
  <si>
    <t>ITEM 407 - TACK COAT</t>
  </si>
  <si>
    <t>ITEM 518 - 6" PERFORATED CORRUGATED PLASTIC PIPE</t>
  </si>
  <si>
    <t>ITEM 512 - SEALING OF CONCRETE SURFACES, (NON-EPOXY)</t>
  </si>
  <si>
    <t>ITEM 441 - 1 3/4" ASPHALT CONCRETE INTERMEDIATE COURSE, TYPE 2, (448)</t>
  </si>
  <si>
    <t>ITEM 202 - APPROACH SLAB REMOVED</t>
  </si>
  <si>
    <t>ITEM 518 - 6" NON-PERFORATED CORRUGATED PLASTIC PIPE, INCLUDING SPECIALS</t>
  </si>
  <si>
    <t>MILE</t>
  </si>
  <si>
    <t>REF #</t>
  </si>
  <si>
    <t>T</t>
  </si>
  <si>
    <t>C.F.</t>
  </si>
  <si>
    <t>x</t>
  </si>
  <si>
    <t>÷</t>
  </si>
  <si>
    <t>=</t>
  </si>
  <si>
    <t>TOTAL CARRIED TO GENERAL SUMMARY =</t>
  </si>
  <si>
    <t>STATION / DESCRIPTION</t>
  </si>
  <si>
    <t>CU YD</t>
  </si>
  <si>
    <t>ITEM 601 - ROCK CHANNEL PROTECTION TYPE C, GEOTEXTILE FABRIC</t>
  </si>
  <si>
    <t>ITEM 646 - CENTER LINE</t>
  </si>
  <si>
    <t>ITEM 511 - CLASS QC1 CONCRETE, ABUTMENT</t>
  </si>
  <si>
    <t>ITEM 516 - 2" DEEP JOINT SEALER, AS PER PLAN</t>
  </si>
  <si>
    <t>ITEM 518 - POROUS BACKFILL WITH GEOTEXTILE FABRIC</t>
  </si>
  <si>
    <t>GAL.</t>
  </si>
  <si>
    <t>ITEM 526 - REINFORCED CONCRETE APPROACH SLABS (T=15"), AS PER PLAN</t>
  </si>
  <si>
    <t>ITEM 690 - REINFORCED MESH FOR TRANSVERSE AND/OR LONGITUDINAL JOINTS AND CRACKS</t>
  </si>
  <si>
    <t>ITEM 659 - COMMERCIAL FERTILIZER</t>
  </si>
  <si>
    <t>ITEM 659 - LIME</t>
  </si>
  <si>
    <t>ITEM 659 - WATER</t>
  </si>
  <si>
    <t>TON</t>
  </si>
  <si>
    <t>ACRE</t>
  </si>
  <si>
    <t>MGAL</t>
  </si>
  <si>
    <t>ITEM 646 - STOP LINE</t>
  </si>
  <si>
    <t>FT</t>
  </si>
  <si>
    <t>ITEM 626 - BARRIER REFLECTOR, TYPE 1 (BIDIRECTIONAL)</t>
  </si>
  <si>
    <t>ITEM 626 - BARRIER REFLECTOR, TYPE 2 (BIDIRECTIONAL)</t>
  </si>
  <si>
    <t>EACH</t>
  </si>
  <si>
    <t>ITEM 601 - CRUSHED AGGREGATE SLOPE PROTECTION</t>
  </si>
  <si>
    <t>ITEM 646 - EDGE LINE, 6"</t>
  </si>
  <si>
    <t>BRIDGE QUANTITIES</t>
  </si>
  <si>
    <t>ITEM 441 - 1 1/2" ASPHALT CONCRETE SURFACE COURSE, TYPE 1, (448), PG70-22M</t>
  </si>
  <si>
    <t>ITEM 202 - PAVEMENT REMOVED</t>
  </si>
  <si>
    <t>ITEM 204 - SUBGRADE COMPACTION</t>
  </si>
  <si>
    <t>?</t>
  </si>
  <si>
    <t>TDF</t>
  </si>
  <si>
    <t>PER-93-6.18</t>
  </si>
  <si>
    <t>EROSION CONTROL QUANTITIES</t>
  </si>
  <si>
    <t>PAVEMENT QUANTITIES</t>
  </si>
  <si>
    <t>TRAFFIC CONTROL QUANTITIES</t>
  </si>
  <si>
    <t>CPS</t>
  </si>
  <si>
    <t>UNI-33-0785 LEFT</t>
  </si>
  <si>
    <t>ITEM 510 - DOWEL HOLES WITH NONSHINK, NONMETALLIC GROUT</t>
  </si>
  <si>
    <t>ITEM 511 - SEMI-INTEGRAL DIAPHRAGM GUIDE, AS PER PLAN</t>
  </si>
  <si>
    <t>ITEM 511 - CLASS QC1 CONCRETE, FOOTING</t>
  </si>
  <si>
    <t>ITEM 512 - TYPE 2 WATERPROOFING</t>
  </si>
  <si>
    <t>ITEM 513 - WELDED STUD SHEAR CONNECTORS</t>
  </si>
  <si>
    <t>ITEM 516 - ARMORLESS PREFORMED JOINT SEAL</t>
  </si>
  <si>
    <t>ITEM 516 - 1" PREFORMED EXPANSION JOINT FILLER</t>
  </si>
  <si>
    <t>ITEM 516 - 2" PREFORMED EXPANSION JOINT FILLER</t>
  </si>
  <si>
    <t>ITEM 516 - ELASTOMERIC BEARING WITH INTERNAL LAMINATES ONLY (NEOPRENE), AS PER PLAN (15" X 12")</t>
  </si>
  <si>
    <t>ITEM 516 - ELASTOMERIC BEARING WITH INTERNAL LAMINATES ONLY (NEOPRENE), AS PER PLAN (17" X 13")</t>
  </si>
  <si>
    <t>ITEM 526 - TYPE C INSTALLATION</t>
  </si>
  <si>
    <t>ITEM 601 - TIED CONCRETE BLOCK MAT WITH TYPE 1 UNDELAYMENT</t>
  </si>
  <si>
    <t>ITEM 611- PRECAST REINFORCED CONCRETE OUTLET</t>
  </si>
  <si>
    <t>REAR ABUT. PH. 4</t>
  </si>
  <si>
    <t>REAR ABUT. PH. 5</t>
  </si>
  <si>
    <t>W.W. A</t>
  </si>
  <si>
    <t>W.W. B</t>
  </si>
  <si>
    <t>FWD. ABUT. PH. 4</t>
  </si>
  <si>
    <t>FWD. ABUT. PH. 5</t>
  </si>
  <si>
    <t>W.W. C</t>
  </si>
  <si>
    <t>W.W. D</t>
  </si>
  <si>
    <t>REAR ABUTMENT</t>
  </si>
  <si>
    <t>FORWARD ABUTMENT</t>
  </si>
  <si>
    <t>1.5' TRANSITION</t>
  </si>
  <si>
    <t>2.5' TRANSITION</t>
  </si>
  <si>
    <t>10' TRANSITION</t>
  </si>
  <si>
    <t>REGULAR BRIDGE RAIL</t>
  </si>
  <si>
    <t>BRIDGE DECK</t>
  </si>
  <si>
    <t>REAR DIAPRAGM WEDGE</t>
  </si>
  <si>
    <t>REAR DIA. APP SLAB SEAT</t>
  </si>
  <si>
    <t>FWD. DIAPRAGM WEDGE</t>
  </si>
  <si>
    <t>REAR DIAPRAGM</t>
  </si>
  <si>
    <t>FWD. DIAPRAGM</t>
  </si>
  <si>
    <t>FWD. DIA. APP SLAB SEAT</t>
  </si>
  <si>
    <t>REAR ABUTMENT B.W.</t>
  </si>
  <si>
    <t>FORWARD ABUTMENT B.W.</t>
  </si>
  <si>
    <t>REAR ABUT. W.W. A</t>
  </si>
  <si>
    <t>REAR ABUT. W.W. B</t>
  </si>
  <si>
    <t>FWD. ABUT. W.W. C</t>
  </si>
  <si>
    <t>FWD. ABUT. W.W. D</t>
  </si>
  <si>
    <t>ITEM 511 - CLASS QC2 CONCRETE WITH QC/QA, BRIDGE DECK (PARAPET)</t>
  </si>
  <si>
    <t>BEAM 1</t>
  </si>
  <si>
    <t>BEAM 2</t>
  </si>
  <si>
    <t>BEAM 3</t>
  </si>
  <si>
    <t>BEAM 4</t>
  </si>
  <si>
    <t>BEAM 5</t>
  </si>
  <si>
    <t>BEAM 6</t>
  </si>
  <si>
    <t>REAR APP. SLAB</t>
  </si>
  <si>
    <t>FWD. APP. SLAB</t>
  </si>
  <si>
    <t>BRIDGE RAIL</t>
  </si>
  <si>
    <t>SQ FT</t>
  </si>
  <si>
    <t>REAR DIAPHRAGM WW A</t>
  </si>
  <si>
    <t>REAR DIAPHRAGM WW B</t>
  </si>
  <si>
    <t>FWD. DIAPHRAGM WW C</t>
  </si>
  <si>
    <t>REAR DIAPHRAGM WW A A.S.</t>
  </si>
  <si>
    <t>REAR DIAPHRAGM WW B A.S.</t>
  </si>
  <si>
    <t>REAR DIA. WW A A.S. WEDGE</t>
  </si>
  <si>
    <t>REAR DIA. WW B A.S. WEDGE</t>
  </si>
  <si>
    <t>FWD. DIAPHRAGM WW C A.S.</t>
  </si>
  <si>
    <t>FWD. DIAPHRAGM WW D</t>
  </si>
  <si>
    <t>FWD. DIAPHRAGM WW D A.S.</t>
  </si>
  <si>
    <t>FWD. DIA. WW C A.S. WEDGE</t>
  </si>
  <si>
    <t>FWD. DIA. WW D A.S. WEDGE</t>
  </si>
  <si>
    <t>PIER 1</t>
  </si>
  <si>
    <t>PIER 2</t>
  </si>
  <si>
    <t>FORWARD ABUMTMENT</t>
  </si>
  <si>
    <t>REAR APPROACH SLAB</t>
  </si>
  <si>
    <t>FORWARD APPROACH SLAB</t>
  </si>
  <si>
    <t>R.A. WW A</t>
  </si>
  <si>
    <t>R.A. WW B</t>
  </si>
  <si>
    <t>F.A. WW C</t>
  </si>
  <si>
    <t>F.A. WW D</t>
  </si>
  <si>
    <t>REAR ABUTMENT C.J.</t>
  </si>
  <si>
    <t>R.A. WW A C.J.</t>
  </si>
  <si>
    <t>R.A. WW B C.J.</t>
  </si>
  <si>
    <t>FORWARD ABUTMENT C.J.</t>
  </si>
  <si>
    <t>F.A. WW C C.J.</t>
  </si>
  <si>
    <t>F.A. WW D C.J.</t>
  </si>
  <si>
    <t>ITEM 202 - PORTIONS OF STRUCTURE REMOVED, AS PER PLAN (SUBSTRUCTURE) INFO PURPOSES</t>
  </si>
  <si>
    <t xml:space="preserve"> END OF TRANSITION</t>
  </si>
  <si>
    <t>REGULAR RAIL SECTION</t>
  </si>
  <si>
    <t>RAIL SECTION BRIDGE DECK</t>
  </si>
  <si>
    <t>ITEM 202 - WEARING COURSE REMOVED</t>
  </si>
  <si>
    <t>W18X158</t>
  </si>
  <si>
    <t>C10x25</t>
  </si>
  <si>
    <t>C10x25 CONNECTION PLATES</t>
  </si>
  <si>
    <t>BOLTS 3%</t>
  </si>
  <si>
    <t>ITEM 513 - STRUCTURAL STEEL MEMBERS, LEVEL 2, AS PER PLAN INFO PURPOSES</t>
  </si>
  <si>
    <t>LB</t>
  </si>
  <si>
    <t>SPLICE PLATE(S) LOCATION</t>
  </si>
  <si>
    <t>ITEM 202 - CURB REMOVED</t>
  </si>
  <si>
    <t>REAR APPROACH LT.</t>
  </si>
  <si>
    <t>REAR APPROACH RT</t>
  </si>
  <si>
    <t>FWD. APPROACH LT</t>
  </si>
  <si>
    <t>P.C.B. BEAMS SPAN 1</t>
  </si>
  <si>
    <t>BRIDGE RAIL LEFT</t>
  </si>
  <si>
    <t>BRIDGE RAIL RIGHT</t>
  </si>
  <si>
    <t>BEAM 7</t>
  </si>
  <si>
    <t>BEAM 8</t>
  </si>
  <si>
    <t>BEAM 9</t>
  </si>
  <si>
    <t>BEAM 10</t>
  </si>
  <si>
    <t>BEAM 11</t>
  </si>
  <si>
    <t>BEAM 12</t>
  </si>
  <si>
    <t>REAR ABUT. PH. 2</t>
  </si>
  <si>
    <t>REAR ABUT. PH. 3</t>
  </si>
  <si>
    <t>W.W. E</t>
  </si>
  <si>
    <t>W.W. F</t>
  </si>
  <si>
    <t>FWD. ABUT. PH. 2</t>
  </si>
  <si>
    <t>FWD. ABUT. PH. 3</t>
  </si>
  <si>
    <t>W.W. G</t>
  </si>
  <si>
    <t>W.W. H</t>
  </si>
  <si>
    <t>UNI-33-0785 RIGHT</t>
  </si>
  <si>
    <t>REAR ABUT. W.W. E</t>
  </si>
  <si>
    <t>REAR ABUT. W.W. F</t>
  </si>
  <si>
    <t>FWD. ABUT. W.W. G</t>
  </si>
  <si>
    <t>FWD. ABUT. W.W. H</t>
  </si>
  <si>
    <t>R.A. WW E C.J.</t>
  </si>
  <si>
    <t>R.A. WW F C.J.</t>
  </si>
  <si>
    <t>F.A. WW G C.J.</t>
  </si>
  <si>
    <t>F.A. WW H C.J.</t>
  </si>
  <si>
    <t>REAR DIAPHRAGM WW E</t>
  </si>
  <si>
    <t>REAR DIAPHRAGM WW E A.S.</t>
  </si>
  <si>
    <t>REAR DIA. WW E A.S. WEDGE</t>
  </si>
  <si>
    <t>REAR DIAPHRAGM WW F</t>
  </si>
  <si>
    <t>REAR DIAPHRAGM WW F A.S.</t>
  </si>
  <si>
    <t>REAR DIA. WW F A.S. WEDGE</t>
  </si>
  <si>
    <t>FWD. DIAPHRAGM WW G</t>
  </si>
  <si>
    <t>FWD. DIAPHRAGM WW G A.S.</t>
  </si>
  <si>
    <t>FWD. DIA. WW G A.S. WEDGE</t>
  </si>
  <si>
    <t>FWD. DIAPHRAGM WW H</t>
  </si>
  <si>
    <t>FWD. DIAPHRAGM WW H A.S.</t>
  </si>
  <si>
    <t>FWD. DIA. WW H A.S. WEDGE</t>
  </si>
  <si>
    <t>R.A. WW E</t>
  </si>
  <si>
    <t>R.A. WW F</t>
  </si>
  <si>
    <t>F.A. WW G</t>
  </si>
  <si>
    <t>F.A. WW H</t>
  </si>
  <si>
    <t>ITEM 516 - SEMI-INTEGRAL ABUTMENT EXPANSION JOINT SEAL</t>
  </si>
  <si>
    <t>ITEM 202 - STRUCTURE REMOVED, OVER 20 FOOT SPAN AS PER PLAN (SUPERSTRUCTURE) INFO PURPOSES</t>
  </si>
  <si>
    <t>ITEM 202 -  STRUCTURE REMOVED, OVER 20 FOOT SPAN AS PER PLAN (SUPERSTRUCTURE) INFO PURPOSES</t>
  </si>
  <si>
    <t>ITEM 511 - CLASS QC2 CONCRETE WITH QC/QA, BRIDGE DECK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</si>
</sst>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0.0"/>
  </numFmts>
  <fonts count="14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7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b/>
      <sz val="10"/>
      <color rgb="FFFF00FF"/>
      <name val="Arial"/>
      <family val="2"/>
    </font>
    <font>
      <b/>
      <sz val="11"/>
      <color rgb="FFFF00FF"/>
      <name val="Arial"/>
      <family val="2"/>
    </font>
  </fonts>
  <fills count="6">
    <fill>
      <patternFill patternType="none"/>
    </fill>
    <fill>
      <patternFill patternType="gray125"/>
    </fill>
    <fill>
      <patternFill patternType="lightGray">
        <bgColor theme="0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</borders>
  <cellStyleXfs count="9">
    <xf numFmtId="0" fontId="0" fillId="0" borderId="0"/>
    <xf numFmtId="3" fontId="9" fillId="0" borderId="0"/>
    <xf numFmtId="5" fontId="9" fillId="0" borderId="0"/>
    <xf numFmtId="14" fontId="9" fillId="0" borderId="0"/>
    <xf numFmtId="14" fontId="10" fillId="0" borderId="0"/>
    <xf numFmtId="2" fontId="9" fillId="0" borderId="0"/>
    <xf numFmtId="0" fontId="1" fillId="0" borderId="0"/>
    <xf numFmtId="0" fontId="2" fillId="0" borderId="0"/>
    <xf numFmtId="0" fontId="9" fillId="0" borderId="1"/>
  </cellStyleXfs>
  <cellXfs count="2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17" xfId="0" applyFont="1" applyBorder="1" applyAlignment="1">
      <alignment horizontal="center" vertical="center" shrinkToFit="1"/>
    </xf>
    <xf numFmtId="0" fontId="11" fillId="0" borderId="18" xfId="0" applyFont="1" applyBorder="1" applyAlignment="1">
      <alignment horizontal="center" vertical="center" shrinkToFit="1"/>
    </xf>
    <xf numFmtId="0" fontId="8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shrinkToFit="1"/>
    </xf>
    <xf numFmtId="0" fontId="8" fillId="0" borderId="21" xfId="0" applyFont="1" applyBorder="1" applyAlignment="1">
      <alignment horizontal="center" vertical="center" shrinkToFit="1"/>
    </xf>
    <xf numFmtId="0" fontId="4" fillId="2" borderId="0" xfId="0" applyFont="1" applyFill="1" applyAlignment="1">
      <alignment horizontal="right" vertical="center"/>
    </xf>
    <xf numFmtId="164" fontId="8" fillId="2" borderId="0" xfId="0" applyNumberFormat="1" applyFont="1" applyFill="1" applyAlignment="1">
      <alignment horizontal="center" vertical="center"/>
    </xf>
    <xf numFmtId="0" fontId="8" fillId="0" borderId="57" xfId="0" applyFont="1" applyBorder="1" applyAlignment="1">
      <alignment horizontal="center" vertical="center" shrinkToFit="1"/>
    </xf>
    <xf numFmtId="0" fontId="8" fillId="0" borderId="58" xfId="0" applyFont="1" applyBorder="1" applyAlignment="1">
      <alignment horizontal="center" vertical="center" shrinkToFit="1"/>
    </xf>
    <xf numFmtId="0" fontId="5" fillId="0" borderId="56" xfId="0" applyFont="1" applyBorder="1" applyAlignment="1">
      <alignment horizontal="center" vertical="center" shrinkToFit="1"/>
    </xf>
    <xf numFmtId="0" fontId="5" fillId="0" borderId="59" xfId="0" applyFont="1" applyBorder="1" applyAlignment="1">
      <alignment horizontal="center" vertical="center" shrinkToFit="1"/>
    </xf>
    <xf numFmtId="0" fontId="0" fillId="0" borderId="65" xfId="0" applyBorder="1"/>
    <xf numFmtId="0" fontId="0" fillId="0" borderId="68" xfId="0" applyBorder="1"/>
    <xf numFmtId="0" fontId="8" fillId="0" borderId="27" xfId="0" applyFont="1" applyBorder="1" applyAlignment="1">
      <alignment horizontal="center" vertical="center" shrinkToFit="1"/>
    </xf>
    <xf numFmtId="0" fontId="8" fillId="0" borderId="28" xfId="0" applyFont="1" applyBorder="1" applyAlignment="1">
      <alignment horizontal="center" vertical="center" shrinkToFit="1"/>
    </xf>
    <xf numFmtId="0" fontId="8" fillId="0" borderId="29" xfId="0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 shrinkToFit="1"/>
    </xf>
    <xf numFmtId="0" fontId="8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0" borderId="15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 shrinkToFit="1"/>
    </xf>
    <xf numFmtId="0" fontId="8" fillId="0" borderId="31" xfId="0" applyFont="1" applyBorder="1" applyAlignment="1">
      <alignment horizontal="center" vertical="center" shrinkToFit="1"/>
    </xf>
    <xf numFmtId="0" fontId="8" fillId="0" borderId="32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0" fontId="4" fillId="0" borderId="24" xfId="0" applyFont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14" xfId="0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shrinkToFit="1"/>
    </xf>
    <xf numFmtId="0" fontId="4" fillId="0" borderId="35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0" fontId="4" fillId="0" borderId="37" xfId="0" applyFont="1" applyBorder="1" applyAlignment="1">
      <alignment horizontal="center" vertical="center" shrinkToFit="1"/>
    </xf>
    <xf numFmtId="0" fontId="6" fillId="0" borderId="3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shrinkToFit="1"/>
    </xf>
    <xf numFmtId="1" fontId="8" fillId="0" borderId="25" xfId="0" applyNumberFormat="1" applyFont="1" applyBorder="1" applyAlignment="1">
      <alignment horizontal="center" vertical="center"/>
    </xf>
    <xf numFmtId="1" fontId="8" fillId="0" borderId="26" xfId="0" applyNumberFormat="1" applyFont="1" applyBorder="1" applyAlignment="1">
      <alignment horizontal="center" vertical="center"/>
    </xf>
    <xf numFmtId="15" fontId="8" fillId="0" borderId="20" xfId="3" applyNumberFormat="1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12" fillId="0" borderId="20" xfId="0" applyFont="1" applyBorder="1" applyAlignment="1" applyProtection="1">
      <alignment horizontal="center" vertical="center"/>
      <protection locked="0"/>
    </xf>
    <xf numFmtId="0" fontId="12" fillId="0" borderId="41" xfId="0" applyFont="1" applyBorder="1" applyAlignment="1" applyProtection="1">
      <alignment horizontal="center" vertical="center"/>
      <protection locked="0"/>
    </xf>
    <xf numFmtId="0" fontId="12" fillId="0" borderId="41" xfId="0" applyFont="1" applyBorder="1" applyAlignment="1" applyProtection="1">
      <alignment horizontal="center" vertical="center" shrinkToFit="1"/>
      <protection locked="0"/>
    </xf>
    <xf numFmtId="0" fontId="7" fillId="0" borderId="34" xfId="0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2" fontId="6" fillId="0" borderId="25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164" fontId="5" fillId="0" borderId="44" xfId="0" applyNumberFormat="1" applyFont="1" applyBorder="1" applyAlignment="1">
      <alignment horizontal="center" vertical="center"/>
    </xf>
    <xf numFmtId="164" fontId="5" fillId="0" borderId="45" xfId="0" applyNumberFormat="1" applyFont="1" applyBorder="1" applyAlignment="1">
      <alignment horizontal="center" vertical="center"/>
    </xf>
    <xf numFmtId="1" fontId="6" fillId="0" borderId="25" xfId="0" applyNumberFormat="1" applyFont="1" applyBorder="1" applyAlignment="1">
      <alignment horizontal="center" vertical="center"/>
    </xf>
    <xf numFmtId="1" fontId="6" fillId="0" borderId="26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0" borderId="18" xfId="0" applyFont="1" applyBorder="1" applyAlignment="1">
      <alignment horizontal="center" vertical="center" shrinkToFit="1"/>
    </xf>
    <xf numFmtId="0" fontId="5" fillId="0" borderId="48" xfId="0" applyFont="1" applyBorder="1" applyAlignment="1">
      <alignment horizontal="center" vertical="center" shrinkToFit="1"/>
    </xf>
    <xf numFmtId="0" fontId="5" fillId="0" borderId="49" xfId="0" applyFont="1" applyBorder="1" applyAlignment="1">
      <alignment horizontal="center" vertical="center" shrinkToFit="1"/>
    </xf>
    <xf numFmtId="0" fontId="8" fillId="0" borderId="49" xfId="0" applyFont="1" applyBorder="1" applyAlignment="1">
      <alignment horizontal="center" vertical="center" shrinkToFit="1"/>
    </xf>
    <xf numFmtId="0" fontId="8" fillId="0" borderId="50" xfId="0" applyFont="1" applyBorder="1" applyAlignment="1">
      <alignment horizontal="center" vertical="center" shrinkToFit="1"/>
    </xf>
    <xf numFmtId="164" fontId="5" fillId="0" borderId="18" xfId="0" applyNumberFormat="1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47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46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164" fontId="5" fillId="0" borderId="53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1" fontId="5" fillId="0" borderId="18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2" fontId="8" fillId="0" borderId="25" xfId="0" applyNumberFormat="1" applyFont="1" applyBorder="1" applyAlignment="1">
      <alignment horizontal="center" vertical="center"/>
    </xf>
    <xf numFmtId="2" fontId="8" fillId="0" borderId="26" xfId="0" applyNumberFormat="1" applyFont="1" applyBorder="1" applyAlignment="1">
      <alignment horizontal="center" vertical="center"/>
    </xf>
    <xf numFmtId="2" fontId="5" fillId="0" borderId="18" xfId="0" applyNumberFormat="1" applyFont="1" applyBorder="1" applyAlignment="1">
      <alignment horizontal="center" vertical="center"/>
    </xf>
    <xf numFmtId="2" fontId="5" fillId="0" borderId="53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55" xfId="0" applyNumberFormat="1" applyFont="1" applyBorder="1" applyAlignment="1">
      <alignment horizontal="center" vertical="center"/>
    </xf>
    <xf numFmtId="2" fontId="5" fillId="0" borderId="45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2" fontId="5" fillId="0" borderId="44" xfId="0" applyNumberFormat="1" applyFont="1" applyBorder="1" applyAlignment="1">
      <alignment horizontal="center" vertical="center"/>
    </xf>
    <xf numFmtId="164" fontId="5" fillId="0" borderId="66" xfId="0" applyNumberFormat="1" applyFont="1" applyBorder="1" applyAlignment="1">
      <alignment horizontal="center" vertical="center"/>
    </xf>
    <xf numFmtId="1" fontId="8" fillId="0" borderId="67" xfId="0" applyNumberFormat="1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164" fontId="5" fillId="0" borderId="64" xfId="0" applyNumberFormat="1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8" fillId="0" borderId="25" xfId="0" applyNumberFormat="1" applyFont="1" applyBorder="1" applyAlignment="1">
      <alignment horizontal="center" vertical="center"/>
    </xf>
    <xf numFmtId="164" fontId="8" fillId="0" borderId="26" xfId="0" applyNumberFormat="1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 shrinkToFit="1"/>
    </xf>
    <xf numFmtId="0" fontId="4" fillId="4" borderId="36" xfId="0" applyFont="1" applyFill="1" applyBorder="1" applyAlignment="1">
      <alignment horizontal="center" vertical="center" shrinkToFit="1"/>
    </xf>
    <xf numFmtId="0" fontId="4" fillId="4" borderId="37" xfId="0" applyFont="1" applyFill="1" applyBorder="1" applyAlignment="1">
      <alignment horizontal="center" vertical="center" shrinkToFit="1"/>
    </xf>
    <xf numFmtId="0" fontId="8" fillId="0" borderId="56" xfId="0" applyFont="1" applyBorder="1" applyAlignment="1">
      <alignment horizontal="center" vertical="center" shrinkToFit="1"/>
    </xf>
    <xf numFmtId="0" fontId="11" fillId="0" borderId="72" xfId="0" applyFont="1" applyBorder="1" applyAlignment="1">
      <alignment horizontal="center" vertical="center" shrinkToFit="1"/>
    </xf>
    <xf numFmtId="0" fontId="8" fillId="0" borderId="77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8" fillId="0" borderId="80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 shrinkToFit="1"/>
    </xf>
    <xf numFmtId="0" fontId="8" fillId="0" borderId="82" xfId="0" applyFont="1" applyBorder="1" applyAlignment="1">
      <alignment horizontal="center" vertical="center" shrinkToFit="1"/>
    </xf>
    <xf numFmtId="0" fontId="5" fillId="0" borderId="83" xfId="0" applyFont="1" applyBorder="1" applyAlignment="1">
      <alignment horizontal="center" vertical="center" shrinkToFit="1"/>
    </xf>
    <xf numFmtId="0" fontId="5" fillId="0" borderId="84" xfId="0" applyFont="1" applyBorder="1" applyAlignment="1">
      <alignment horizontal="center" vertical="center" shrinkToFit="1"/>
    </xf>
    <xf numFmtId="0" fontId="8" fillId="0" borderId="84" xfId="0" applyFont="1" applyBorder="1" applyAlignment="1">
      <alignment horizontal="center" vertical="center" shrinkToFit="1"/>
    </xf>
    <xf numFmtId="0" fontId="8" fillId="0" borderId="85" xfId="0" applyFont="1" applyBorder="1" applyAlignment="1">
      <alignment horizontal="center" vertical="center" shrinkToFit="1"/>
    </xf>
    <xf numFmtId="0" fontId="11" fillId="0" borderId="81" xfId="0" applyFont="1" applyBorder="1" applyAlignment="1">
      <alignment horizontal="center" vertical="center" shrinkToFit="1"/>
    </xf>
    <xf numFmtId="0" fontId="8" fillId="0" borderId="82" xfId="0" applyFont="1" applyBorder="1" applyAlignment="1">
      <alignment horizontal="center" vertical="center"/>
    </xf>
    <xf numFmtId="0" fontId="8" fillId="0" borderId="86" xfId="0" applyFont="1" applyBorder="1" applyAlignment="1">
      <alignment horizontal="center" vertical="center"/>
    </xf>
    <xf numFmtId="0" fontId="8" fillId="0" borderId="86" xfId="0" applyFont="1" applyBorder="1" applyAlignment="1">
      <alignment horizontal="center" vertical="center" shrinkToFit="1"/>
    </xf>
    <xf numFmtId="164" fontId="5" fillId="0" borderId="87" xfId="0" applyNumberFormat="1" applyFont="1" applyBorder="1" applyAlignment="1">
      <alignment horizontal="center" vertical="center"/>
    </xf>
    <xf numFmtId="164" fontId="5" fillId="0" borderId="77" xfId="0" applyNumberFormat="1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8" fillId="0" borderId="72" xfId="0" applyFont="1" applyBorder="1" applyAlignment="1">
      <alignment horizontal="center" vertical="center" shrinkToFit="1"/>
    </xf>
    <xf numFmtId="0" fontId="5" fillId="0" borderId="73" xfId="0" applyFont="1" applyBorder="1" applyAlignment="1">
      <alignment horizontal="center" vertical="center" shrinkToFit="1"/>
    </xf>
    <xf numFmtId="0" fontId="5" fillId="0" borderId="74" xfId="0" applyFont="1" applyBorder="1" applyAlignment="1">
      <alignment horizontal="center" vertical="center" shrinkToFit="1"/>
    </xf>
    <xf numFmtId="0" fontId="8" fillId="0" borderId="74" xfId="0" applyFont="1" applyBorder="1" applyAlignment="1">
      <alignment horizontal="center" vertical="center" shrinkToFit="1"/>
    </xf>
    <xf numFmtId="0" fontId="8" fillId="0" borderId="75" xfId="0" applyFont="1" applyBorder="1" applyAlignment="1">
      <alignment horizontal="center" vertical="center" shrinkToFit="1"/>
    </xf>
    <xf numFmtId="0" fontId="8" fillId="0" borderId="56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164" fontId="5" fillId="0" borderId="76" xfId="0" applyNumberFormat="1" applyFont="1" applyBorder="1" applyAlignment="1">
      <alignment horizontal="center" vertical="center"/>
    </xf>
    <xf numFmtId="164" fontId="5" fillId="0" borderId="7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8" xfId="0" applyFont="1" applyBorder="1" applyAlignment="1">
      <alignment horizontal="center" vertical="center" shrinkToFit="1"/>
    </xf>
    <xf numFmtId="0" fontId="8" fillId="0" borderId="86" xfId="0" applyFont="1" applyBorder="1" applyAlignment="1">
      <alignment horizontal="center" vertical="center"/>
    </xf>
    <xf numFmtId="0" fontId="8" fillId="0" borderId="89" xfId="0" applyFont="1" applyBorder="1" applyAlignment="1">
      <alignment horizontal="center" vertical="center"/>
    </xf>
    <xf numFmtId="0" fontId="8" fillId="0" borderId="90" xfId="0" applyFont="1" applyBorder="1" applyAlignment="1">
      <alignment horizontal="center" vertical="center"/>
    </xf>
    <xf numFmtId="0" fontId="8" fillId="0" borderId="91" xfId="0" applyFont="1" applyBorder="1" applyAlignment="1">
      <alignment horizontal="center" vertical="center" shrinkToFit="1"/>
    </xf>
    <xf numFmtId="0" fontId="8" fillId="0" borderId="92" xfId="0" applyFont="1" applyBorder="1" applyAlignment="1">
      <alignment horizontal="center" vertical="center" shrinkToFit="1"/>
    </xf>
    <xf numFmtId="0" fontId="5" fillId="0" borderId="93" xfId="0" applyFont="1" applyBorder="1" applyAlignment="1">
      <alignment horizontal="center" vertical="center" shrinkToFit="1"/>
    </xf>
    <xf numFmtId="0" fontId="5" fillId="0" borderId="94" xfId="0" applyFont="1" applyBorder="1" applyAlignment="1">
      <alignment horizontal="center" vertical="center" shrinkToFit="1"/>
    </xf>
    <xf numFmtId="0" fontId="8" fillId="0" borderId="94" xfId="0" applyFont="1" applyBorder="1" applyAlignment="1">
      <alignment horizontal="center" vertical="center" shrinkToFit="1"/>
    </xf>
    <xf numFmtId="0" fontId="8" fillId="0" borderId="95" xfId="0" applyFont="1" applyBorder="1" applyAlignment="1">
      <alignment horizontal="center" vertical="center" shrinkToFit="1"/>
    </xf>
    <xf numFmtId="0" fontId="8" fillId="0" borderId="0" xfId="0" applyFont="1" applyBorder="1" applyAlignment="1">
      <alignment horizontal="center" vertical="center" shrinkToFit="1"/>
    </xf>
    <xf numFmtId="0" fontId="11" fillId="0" borderId="91" xfId="0" applyFont="1" applyBorder="1" applyAlignment="1">
      <alignment horizontal="center" vertical="center" shrinkToFit="1"/>
    </xf>
    <xf numFmtId="0" fontId="8" fillId="0" borderId="92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164" fontId="5" fillId="0" borderId="97" xfId="0" applyNumberFormat="1" applyFont="1" applyBorder="1" applyAlignment="1">
      <alignment horizontal="center" vertical="center"/>
    </xf>
    <xf numFmtId="164" fontId="5" fillId="0" borderId="89" xfId="0" applyNumberFormat="1" applyFont="1" applyBorder="1" applyAlignment="1">
      <alignment horizontal="center" vertical="center"/>
    </xf>
    <xf numFmtId="0" fontId="4" fillId="5" borderId="35" xfId="0" applyFont="1" applyFill="1" applyBorder="1" applyAlignment="1">
      <alignment horizontal="center" vertical="center" shrinkToFit="1"/>
    </xf>
    <xf numFmtId="0" fontId="4" fillId="5" borderId="36" xfId="0" applyFont="1" applyFill="1" applyBorder="1" applyAlignment="1">
      <alignment horizontal="center" vertical="center" shrinkToFit="1"/>
    </xf>
    <xf numFmtId="0" fontId="4" fillId="5" borderId="37" xfId="0" applyFont="1" applyFill="1" applyBorder="1" applyAlignment="1">
      <alignment horizontal="center" vertical="center" shrinkToFit="1"/>
    </xf>
    <xf numFmtId="164" fontId="8" fillId="0" borderId="15" xfId="0" applyNumberFormat="1" applyFont="1" applyBorder="1" applyAlignment="1">
      <alignment horizontal="center" vertical="center" shrinkToFit="1"/>
    </xf>
    <xf numFmtId="0" fontId="8" fillId="0" borderId="64" xfId="0" applyFont="1" applyFill="1" applyBorder="1" applyAlignment="1">
      <alignment horizontal="center" vertical="center"/>
    </xf>
    <xf numFmtId="0" fontId="8" fillId="0" borderId="42" xfId="0" applyFont="1" applyFill="1" applyBorder="1" applyAlignment="1">
      <alignment horizontal="center" vertical="center"/>
    </xf>
    <xf numFmtId="0" fontId="8" fillId="0" borderId="66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8" fillId="0" borderId="79" xfId="0" applyFont="1" applyFill="1" applyBorder="1" applyAlignment="1">
      <alignment horizontal="center" vertical="center"/>
    </xf>
    <xf numFmtId="0" fontId="8" fillId="0" borderId="80" xfId="0" applyFont="1" applyFill="1" applyBorder="1" applyAlignment="1">
      <alignment horizontal="center" vertical="center"/>
    </xf>
    <xf numFmtId="0" fontId="8" fillId="0" borderId="77" xfId="0" applyFont="1" applyFill="1" applyBorder="1" applyAlignment="1">
      <alignment horizontal="center" vertical="center"/>
    </xf>
    <xf numFmtId="0" fontId="8" fillId="0" borderId="78" xfId="0" applyFont="1" applyFill="1" applyBorder="1" applyAlignment="1">
      <alignment horizontal="center" vertical="center"/>
    </xf>
    <xf numFmtId="0" fontId="8" fillId="0" borderId="70" xfId="0" applyFont="1" applyFill="1" applyBorder="1" applyAlignment="1">
      <alignment horizontal="center" vertical="center"/>
    </xf>
    <xf numFmtId="0" fontId="8" fillId="0" borderId="71" xfId="0" applyFont="1" applyFill="1" applyBorder="1" applyAlignment="1">
      <alignment horizontal="center" vertical="center"/>
    </xf>
    <xf numFmtId="0" fontId="8" fillId="0" borderId="62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</cellXfs>
  <cellStyles count="9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9478" name="Picture 1">
          <a:extLst>
            <a:ext uri="{FF2B5EF4-FFF2-40B4-BE49-F238E27FC236}">
              <a16:creationId xmlns:a16="http://schemas.microsoft.com/office/drawing/2014/main" id="{B9F34403-6915-4729-9082-A5BDD99E1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11512" name="Picture 1">
          <a:extLst>
            <a:ext uri="{FF2B5EF4-FFF2-40B4-BE49-F238E27FC236}">
              <a16:creationId xmlns:a16="http://schemas.microsoft.com/office/drawing/2014/main" id="{7BD31850-9174-4B28-B170-8C2790350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5572" name="Picture 1">
          <a:extLst>
            <a:ext uri="{FF2B5EF4-FFF2-40B4-BE49-F238E27FC236}">
              <a16:creationId xmlns:a16="http://schemas.microsoft.com/office/drawing/2014/main" id="{8A5A4A53-06C7-46D0-85A9-0E6395969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10494" name="Picture 1">
          <a:extLst>
            <a:ext uri="{FF2B5EF4-FFF2-40B4-BE49-F238E27FC236}">
              <a16:creationId xmlns:a16="http://schemas.microsoft.com/office/drawing/2014/main" id="{0382E193-B2D1-4066-A4FB-4C8D0FFD0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AB3EDE-2201-4849-B412-85E995772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B9C68F-479A-41FD-A078-979D8B158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1046"/>
  <sheetViews>
    <sheetView showGridLines="0" view="pageBreakPreview" zoomScaleNormal="85" zoomScaleSheetLayoutView="100" workbookViewId="0">
      <selection activeCell="AQ20" sqref="AQ20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79">
        <f ca="1">TODAY()</f>
        <v>45606</v>
      </c>
      <c r="X1" s="79"/>
      <c r="Y1" s="80"/>
      <c r="Z1" s="80"/>
      <c r="AA1" s="1"/>
      <c r="AD1" s="1"/>
      <c r="AH1" s="6" t="s">
        <v>6</v>
      </c>
      <c r="AI1" s="81" t="s">
        <v>59</v>
      </c>
      <c r="AJ1" s="81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2">
        <v>96323</v>
      </c>
      <c r="X2" s="82"/>
      <c r="Y2" s="82"/>
      <c r="Z2" s="82"/>
      <c r="AA2" s="1"/>
      <c r="AD2" s="1"/>
      <c r="AH2" s="6" t="s">
        <v>1</v>
      </c>
      <c r="AI2" s="82"/>
      <c r="AJ2" s="82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1" t="s">
        <v>60</v>
      </c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3" t="s">
        <v>13</v>
      </c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71" t="s">
        <v>56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3"/>
    </row>
    <row r="7" spans="2:38" ht="20.100000000000001" customHeight="1" thickBot="1" x14ac:dyDescent="0.25">
      <c r="B7" s="74" t="s">
        <v>24</v>
      </c>
      <c r="C7" s="75"/>
      <c r="D7" s="76" t="s">
        <v>31</v>
      </c>
      <c r="E7" s="76"/>
      <c r="F7" s="76"/>
      <c r="G7" s="76"/>
      <c r="H7" s="76"/>
      <c r="I7" s="76"/>
      <c r="J7" s="76"/>
      <c r="K7" s="62" t="s">
        <v>11</v>
      </c>
      <c r="L7" s="63"/>
      <c r="M7" s="63"/>
      <c r="N7" s="22"/>
      <c r="O7" s="63" t="s">
        <v>9</v>
      </c>
      <c r="P7" s="63"/>
      <c r="Q7" s="63"/>
      <c r="R7" s="63"/>
      <c r="S7" s="22"/>
      <c r="T7" s="63" t="s">
        <v>10</v>
      </c>
      <c r="U7" s="63"/>
      <c r="V7" s="63"/>
      <c r="W7" s="63"/>
      <c r="X7" s="22"/>
      <c r="Y7" s="62" t="s">
        <v>25</v>
      </c>
      <c r="Z7" s="63"/>
      <c r="AA7" s="63"/>
      <c r="AB7" s="63"/>
      <c r="AC7" s="23"/>
      <c r="AD7" s="64" t="s">
        <v>26</v>
      </c>
      <c r="AE7" s="65"/>
      <c r="AF7" s="23"/>
      <c r="AG7" s="63" t="str">
        <f>IF(AND(0&lt;ABS($O8),0&lt;ABS($T8),0&lt;ABS($Y8)),"CU YD",IF(AND(0&lt;ABS($O8),0&lt;ABS($T8)),"SQ YD",IF(AND(0&lt;ABS($O8)),"FT","EACH")))</f>
        <v>EACH</v>
      </c>
      <c r="AH7" s="63"/>
      <c r="AI7" s="63"/>
      <c r="AJ7" s="84"/>
    </row>
    <row r="8" spans="2:38" ht="20.100000000000001" customHeight="1" x14ac:dyDescent="0.2">
      <c r="B8" s="66"/>
      <c r="C8" s="67"/>
      <c r="D8" s="68"/>
      <c r="E8" s="68"/>
      <c r="F8" s="68"/>
      <c r="G8" s="68"/>
      <c r="H8" s="68"/>
      <c r="I8" s="68"/>
      <c r="J8" s="68"/>
      <c r="K8" s="68">
        <v>1</v>
      </c>
      <c r="L8" s="68"/>
      <c r="M8" s="68"/>
      <c r="N8" s="20" t="s">
        <v>27</v>
      </c>
      <c r="O8" s="70"/>
      <c r="P8" s="54"/>
      <c r="Q8" s="54"/>
      <c r="R8" s="55"/>
      <c r="S8" s="20" t="s">
        <v>27</v>
      </c>
      <c r="T8" s="70"/>
      <c r="U8" s="54"/>
      <c r="V8" s="54"/>
      <c r="W8" s="55"/>
      <c r="X8" s="20" t="s">
        <v>27</v>
      </c>
      <c r="Y8" s="70"/>
      <c r="Z8" s="54"/>
      <c r="AA8" s="54"/>
      <c r="AB8" s="55"/>
      <c r="AC8" s="24" t="s">
        <v>28</v>
      </c>
      <c r="AD8" s="56">
        <v>9</v>
      </c>
      <c r="AE8" s="57"/>
      <c r="AF8" s="14" t="s">
        <v>29</v>
      </c>
      <c r="AG8" s="85">
        <f t="shared" ref="AG8:AG12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</v>
      </c>
      <c r="AH8" s="86"/>
      <c r="AI8" s="86"/>
      <c r="AJ8" s="87"/>
      <c r="AL8" s="9">
        <v>1</v>
      </c>
    </row>
    <row r="9" spans="2:38" ht="20.100000000000001" customHeight="1" x14ac:dyDescent="0.2">
      <c r="B9" s="51"/>
      <c r="C9" s="46"/>
      <c r="D9" s="47"/>
      <c r="E9" s="47"/>
      <c r="F9" s="47"/>
      <c r="G9" s="47"/>
      <c r="H9" s="47"/>
      <c r="I9" s="47"/>
      <c r="J9" s="47"/>
      <c r="K9" s="47">
        <v>1</v>
      </c>
      <c r="L9" s="47"/>
      <c r="M9" s="47"/>
      <c r="N9" s="21" t="s">
        <v>27</v>
      </c>
      <c r="O9" s="40"/>
      <c r="P9" s="41"/>
      <c r="Q9" s="41"/>
      <c r="R9" s="42"/>
      <c r="S9" s="21" t="s">
        <v>27</v>
      </c>
      <c r="T9" s="40"/>
      <c r="U9" s="41"/>
      <c r="V9" s="41"/>
      <c r="W9" s="42"/>
      <c r="X9" s="21" t="s">
        <v>27</v>
      </c>
      <c r="Y9" s="40"/>
      <c r="Z9" s="41"/>
      <c r="AA9" s="41"/>
      <c r="AB9" s="42"/>
      <c r="AC9" s="25" t="s">
        <v>28</v>
      </c>
      <c r="AD9" s="48">
        <f>AD8</f>
        <v>9</v>
      </c>
      <c r="AE9" s="49"/>
      <c r="AF9" s="15" t="s">
        <v>29</v>
      </c>
      <c r="AG9" s="50">
        <f t="shared" si="0"/>
        <v>1</v>
      </c>
      <c r="AH9" s="50"/>
      <c r="AI9" s="50"/>
      <c r="AJ9" s="50"/>
      <c r="AL9" s="8">
        <f>AL8</f>
        <v>1</v>
      </c>
    </row>
    <row r="10" spans="2:38" ht="20.100000000000001" customHeight="1" x14ac:dyDescent="0.2">
      <c r="B10" s="51"/>
      <c r="C10" s="46"/>
      <c r="D10" s="47"/>
      <c r="E10" s="47"/>
      <c r="F10" s="47"/>
      <c r="G10" s="47"/>
      <c r="H10" s="47"/>
      <c r="I10" s="47"/>
      <c r="J10" s="47"/>
      <c r="K10" s="47">
        <v>1</v>
      </c>
      <c r="L10" s="47"/>
      <c r="M10" s="47"/>
      <c r="N10" s="21" t="s">
        <v>27</v>
      </c>
      <c r="O10" s="40"/>
      <c r="P10" s="41"/>
      <c r="Q10" s="41"/>
      <c r="R10" s="42"/>
      <c r="S10" s="21" t="s">
        <v>27</v>
      </c>
      <c r="T10" s="40"/>
      <c r="U10" s="41"/>
      <c r="V10" s="41"/>
      <c r="W10" s="42"/>
      <c r="X10" s="21" t="s">
        <v>27</v>
      </c>
      <c r="Y10" s="40"/>
      <c r="Z10" s="41"/>
      <c r="AA10" s="41"/>
      <c r="AB10" s="42"/>
      <c r="AC10" s="25" t="s">
        <v>28</v>
      </c>
      <c r="AD10" s="48">
        <f t="shared" ref="AD10" si="1">AD9</f>
        <v>9</v>
      </c>
      <c r="AE10" s="49"/>
      <c r="AF10" s="15" t="s">
        <v>29</v>
      </c>
      <c r="AG10" s="50">
        <f t="shared" ref="AG10:AG11" si="2">IF(K10=0," ",IF(AND(0&lt;ABS($O10),0&lt;ABS($T10),0&lt;ABS($Y10)),ROUND(($K10*IF($Q10&gt;0,($O10+$Q10)/2,$O10)*IF($V10&gt;0,($T10+$V10)/2,$T10)*IF($AA10&gt;0,($Y10+$AA10)/2,$Y10))/AD10,AL10),IF(AND(0&lt;ABS($O10),0&lt;ABS($T10)),ROUND(($K10*IF($Q10&gt;0,($O10+$Q10)/2,$O10)*IF($V10&gt;0,($T10+$V10)/2,$T10))/AD10,AL10),IF(AND(0&lt;ABS($O10)),ROUND($K10*IF($Q10&gt;0,($O10+$Q10)/2,$O10)/AD10,AL10),IF(AND(0&lt;ABS($K10)),K10," ")))))</f>
        <v>1</v>
      </c>
      <c r="AH10" s="50"/>
      <c r="AI10" s="50"/>
      <c r="AJ10" s="50"/>
      <c r="AL10" s="8">
        <f t="shared" ref="AL10:AL12" si="3">AL9</f>
        <v>1</v>
      </c>
    </row>
    <row r="11" spans="2:38" ht="20.100000000000001" customHeight="1" x14ac:dyDescent="0.2">
      <c r="B11" s="51"/>
      <c r="C11" s="46"/>
      <c r="D11" s="47"/>
      <c r="E11" s="47"/>
      <c r="F11" s="47"/>
      <c r="G11" s="47"/>
      <c r="H11" s="47"/>
      <c r="I11" s="47"/>
      <c r="J11" s="47"/>
      <c r="K11" s="47">
        <v>1</v>
      </c>
      <c r="L11" s="47"/>
      <c r="M11" s="47"/>
      <c r="N11" s="21" t="s">
        <v>27</v>
      </c>
      <c r="O11" s="40"/>
      <c r="P11" s="41"/>
      <c r="Q11" s="41"/>
      <c r="R11" s="42"/>
      <c r="S11" s="21" t="s">
        <v>27</v>
      </c>
      <c r="T11" s="40"/>
      <c r="U11" s="41"/>
      <c r="V11" s="41"/>
      <c r="W11" s="42"/>
      <c r="X11" s="21" t="s">
        <v>27</v>
      </c>
      <c r="Y11" s="40"/>
      <c r="Z11" s="41"/>
      <c r="AA11" s="41"/>
      <c r="AB11" s="42"/>
      <c r="AC11" s="25" t="s">
        <v>28</v>
      </c>
      <c r="AD11" s="48">
        <f t="shared" ref="AD11" si="4">AD10</f>
        <v>9</v>
      </c>
      <c r="AE11" s="49"/>
      <c r="AF11" s="15" t="s">
        <v>29</v>
      </c>
      <c r="AG11" s="50">
        <f t="shared" si="2"/>
        <v>1</v>
      </c>
      <c r="AH11" s="50"/>
      <c r="AI11" s="50"/>
      <c r="AJ11" s="50"/>
      <c r="AL11" s="8">
        <f t="shared" si="3"/>
        <v>1</v>
      </c>
    </row>
    <row r="12" spans="2:38" ht="20.100000000000001" customHeight="1" thickBot="1" x14ac:dyDescent="0.25">
      <c r="B12" s="51"/>
      <c r="C12" s="46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21" t="s">
        <v>27</v>
      </c>
      <c r="O12" s="40"/>
      <c r="P12" s="41"/>
      <c r="Q12" s="41"/>
      <c r="R12" s="42"/>
      <c r="S12" s="21" t="s">
        <v>27</v>
      </c>
      <c r="T12" s="40"/>
      <c r="U12" s="41"/>
      <c r="V12" s="41"/>
      <c r="W12" s="42"/>
      <c r="X12" s="21" t="s">
        <v>27</v>
      </c>
      <c r="Y12" s="40"/>
      <c r="Z12" s="41"/>
      <c r="AA12" s="41"/>
      <c r="AB12" s="42"/>
      <c r="AC12" s="25" t="s">
        <v>28</v>
      </c>
      <c r="AD12" s="48">
        <f>AD9</f>
        <v>9</v>
      </c>
      <c r="AE12" s="49"/>
      <c r="AF12" s="15" t="s">
        <v>29</v>
      </c>
      <c r="AG12" s="50" t="str">
        <f t="shared" si="0"/>
        <v xml:space="preserve"> </v>
      </c>
      <c r="AH12" s="50"/>
      <c r="AI12" s="50"/>
      <c r="AJ12" s="50"/>
      <c r="AL12" s="8">
        <f t="shared" si="3"/>
        <v>1</v>
      </c>
    </row>
    <row r="13" spans="2:38" ht="20.100000000000001" customHeight="1" thickTop="1" thickBot="1" x14ac:dyDescent="0.25">
      <c r="B13" s="59" t="s">
        <v>30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1"/>
      <c r="AG13" s="77">
        <f>SUM(AG8:AG12)</f>
        <v>4</v>
      </c>
      <c r="AH13" s="77"/>
      <c r="AI13" s="77"/>
      <c r="AJ13" s="78"/>
    </row>
    <row r="14" spans="2:38" ht="15" customHeight="1" thickTop="1" thickBot="1" x14ac:dyDescent="0.25"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2"/>
      <c r="AH14" s="12"/>
      <c r="AI14" s="12"/>
      <c r="AJ14" s="13"/>
    </row>
    <row r="15" spans="2:38" ht="20.100000000000001" customHeight="1" thickTop="1" thickBot="1" x14ac:dyDescent="0.25">
      <c r="B15" s="71" t="s">
        <v>57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3"/>
    </row>
    <row r="16" spans="2:38" ht="20.100000000000001" customHeight="1" thickBot="1" x14ac:dyDescent="0.25">
      <c r="B16" s="74" t="s">
        <v>24</v>
      </c>
      <c r="C16" s="75"/>
      <c r="D16" s="76" t="s">
        <v>31</v>
      </c>
      <c r="E16" s="76"/>
      <c r="F16" s="76"/>
      <c r="G16" s="76"/>
      <c r="H16" s="76"/>
      <c r="I16" s="76"/>
      <c r="J16" s="76"/>
      <c r="K16" s="62" t="s">
        <v>11</v>
      </c>
      <c r="L16" s="63"/>
      <c r="M16" s="63"/>
      <c r="N16" s="22"/>
      <c r="O16" s="63" t="s">
        <v>9</v>
      </c>
      <c r="P16" s="63"/>
      <c r="Q16" s="63"/>
      <c r="R16" s="63"/>
      <c r="S16" s="22"/>
      <c r="T16" s="63" t="s">
        <v>10</v>
      </c>
      <c r="U16" s="63"/>
      <c r="V16" s="63"/>
      <c r="W16" s="63"/>
      <c r="X16" s="22"/>
      <c r="Y16" s="62" t="s">
        <v>25</v>
      </c>
      <c r="Z16" s="63"/>
      <c r="AA16" s="63"/>
      <c r="AB16" s="63"/>
      <c r="AC16" s="23"/>
      <c r="AD16" s="64" t="s">
        <v>26</v>
      </c>
      <c r="AE16" s="65"/>
      <c r="AF16" s="23"/>
      <c r="AG16" s="63" t="str">
        <f>IF(AND(0&lt;ABS($O17),0&lt;ABS($T17),0&lt;ABS($Y17)),"CU YD",IF(AND(0&lt;ABS($O17),0&lt;ABS($T17)),"SQ YD",IF(AND(0&lt;ABS($O17)),"FT","EACH")))</f>
        <v>EACH</v>
      </c>
      <c r="AH16" s="63"/>
      <c r="AI16" s="63"/>
      <c r="AJ16" s="84"/>
    </row>
    <row r="17" spans="2:38" ht="20.100000000000001" customHeight="1" x14ac:dyDescent="0.2">
      <c r="B17" s="69"/>
      <c r="C17" s="67"/>
      <c r="D17" s="68"/>
      <c r="E17" s="68"/>
      <c r="F17" s="68"/>
      <c r="G17" s="68"/>
      <c r="H17" s="68"/>
      <c r="I17" s="68"/>
      <c r="J17" s="68"/>
      <c r="K17" s="68">
        <v>1</v>
      </c>
      <c r="L17" s="68"/>
      <c r="M17" s="68"/>
      <c r="N17" s="20" t="s">
        <v>27</v>
      </c>
      <c r="O17" s="70"/>
      <c r="P17" s="54"/>
      <c r="Q17" s="54"/>
      <c r="R17" s="55"/>
      <c r="S17" s="20" t="s">
        <v>27</v>
      </c>
      <c r="T17" s="70"/>
      <c r="U17" s="54"/>
      <c r="V17" s="54"/>
      <c r="W17" s="55"/>
      <c r="X17" s="18" t="s">
        <v>27</v>
      </c>
      <c r="Y17" s="52">
        <v>0.5</v>
      </c>
      <c r="Z17" s="53"/>
      <c r="AA17" s="54"/>
      <c r="AB17" s="55"/>
      <c r="AC17" s="24" t="s">
        <v>28</v>
      </c>
      <c r="AD17" s="56">
        <v>27</v>
      </c>
      <c r="AE17" s="57"/>
      <c r="AF17" s="16" t="s">
        <v>29</v>
      </c>
      <c r="AG17" s="58">
        <f t="shared" ref="AG17:AG21" si="5">IF(K17=0," ",IF(AND(0&lt;ABS($O17),0&lt;ABS($T17),0&lt;ABS($Y17)),ROUND(($K17*IF($Q17&gt;0,($O17+$Q17)/2,$O17)*IF($V17&gt;0,($T17+$V17)/2,$T17)*IF($AA17&gt;0,($Y17+$AA17)/2,$Y17))/AD17,AL17),IF(AND(0&lt;ABS($O17),0&lt;ABS($T17)),ROUND(($K17*IF($Q17&gt;0,($O17+$Q17)/2,$O17)*IF($V17&gt;0,($T17+$V17)/2,$T17))/AD17,AL17),IF(AND(0&lt;ABS($O17)),ROUND($K17*IF($Q17&gt;0,($O17+$Q17)/2,$O17)/AD17,AL17),IF(AND(0&lt;ABS($K17)),K17," ")))))</f>
        <v>1</v>
      </c>
      <c r="AH17" s="58"/>
      <c r="AI17" s="58"/>
      <c r="AJ17" s="58"/>
      <c r="AL17" s="9">
        <v>1</v>
      </c>
    </row>
    <row r="18" spans="2:38" ht="20.100000000000001" customHeight="1" x14ac:dyDescent="0.2">
      <c r="B18" s="45"/>
      <c r="C18" s="46"/>
      <c r="D18" s="47"/>
      <c r="E18" s="47"/>
      <c r="F18" s="47"/>
      <c r="G18" s="47"/>
      <c r="H18" s="47"/>
      <c r="I18" s="47"/>
      <c r="J18" s="47"/>
      <c r="K18" s="47">
        <v>1</v>
      </c>
      <c r="L18" s="47"/>
      <c r="M18" s="47"/>
      <c r="N18" s="21" t="s">
        <v>27</v>
      </c>
      <c r="O18" s="40"/>
      <c r="P18" s="41"/>
      <c r="Q18" s="41"/>
      <c r="R18" s="42"/>
      <c r="S18" s="21" t="s">
        <v>27</v>
      </c>
      <c r="T18" s="40"/>
      <c r="U18" s="41"/>
      <c r="V18" s="41"/>
      <c r="W18" s="42"/>
      <c r="X18" s="21" t="s">
        <v>27</v>
      </c>
      <c r="Y18" s="43">
        <v>0.5</v>
      </c>
      <c r="Z18" s="44"/>
      <c r="AA18" s="41"/>
      <c r="AB18" s="42"/>
      <c r="AC18" s="25" t="s">
        <v>28</v>
      </c>
      <c r="AD18" s="48">
        <f>AD17</f>
        <v>27</v>
      </c>
      <c r="AE18" s="49"/>
      <c r="AF18" s="15" t="s">
        <v>29</v>
      </c>
      <c r="AG18" s="50">
        <f t="shared" si="5"/>
        <v>1</v>
      </c>
      <c r="AH18" s="50"/>
      <c r="AI18" s="50"/>
      <c r="AJ18" s="50"/>
      <c r="AL18" s="8">
        <f>AL17</f>
        <v>1</v>
      </c>
    </row>
    <row r="19" spans="2:38" ht="20.100000000000001" customHeight="1" x14ac:dyDescent="0.2">
      <c r="B19" s="45"/>
      <c r="C19" s="46"/>
      <c r="D19" s="47"/>
      <c r="E19" s="47"/>
      <c r="F19" s="47"/>
      <c r="G19" s="47"/>
      <c r="H19" s="47"/>
      <c r="I19" s="47"/>
      <c r="J19" s="47"/>
      <c r="K19" s="47">
        <v>1</v>
      </c>
      <c r="L19" s="47"/>
      <c r="M19" s="47"/>
      <c r="N19" s="21" t="s">
        <v>27</v>
      </c>
      <c r="O19" s="40"/>
      <c r="P19" s="41"/>
      <c r="Q19" s="41"/>
      <c r="R19" s="42"/>
      <c r="S19" s="21" t="s">
        <v>27</v>
      </c>
      <c r="T19" s="40"/>
      <c r="U19" s="41"/>
      <c r="V19" s="41"/>
      <c r="W19" s="42"/>
      <c r="X19" s="21" t="s">
        <v>27</v>
      </c>
      <c r="Y19" s="43">
        <v>0.5</v>
      </c>
      <c r="Z19" s="44"/>
      <c r="AA19" s="41"/>
      <c r="AB19" s="42"/>
      <c r="AC19" s="25" t="s">
        <v>28</v>
      </c>
      <c r="AD19" s="48">
        <f t="shared" ref="AD19:AD20" si="6">AD18</f>
        <v>27</v>
      </c>
      <c r="AE19" s="49"/>
      <c r="AF19" s="15" t="s">
        <v>29</v>
      </c>
      <c r="AG19" s="50">
        <f t="shared" ref="AG19:AG20" si="7">IF(K19=0," ",IF(AND(0&lt;ABS($O19),0&lt;ABS($T19),0&lt;ABS($Y19)),ROUND(($K19*IF($Q19&gt;0,($O19+$Q19)/2,$O19)*IF($V19&gt;0,($T19+$V19)/2,$T19)*IF($AA19&gt;0,($Y19+$AA19)/2,$Y19))/AD19,AL19),IF(AND(0&lt;ABS($O19),0&lt;ABS($T19)),ROUND(($K19*IF($Q19&gt;0,($O19+$Q19)/2,$O19)*IF($V19&gt;0,($T19+$V19)/2,$T19))/AD19,AL19),IF(AND(0&lt;ABS($O19)),ROUND($K19*IF($Q19&gt;0,($O19+$Q19)/2,$O19)/AD19,AL19),IF(AND(0&lt;ABS($K19)),K19," ")))))</f>
        <v>1</v>
      </c>
      <c r="AH19" s="50"/>
      <c r="AI19" s="50"/>
      <c r="AJ19" s="50"/>
      <c r="AL19" s="8">
        <f t="shared" ref="AL19:AL20" si="8">AL18</f>
        <v>1</v>
      </c>
    </row>
    <row r="20" spans="2:38" ht="20.100000000000001" customHeight="1" x14ac:dyDescent="0.2">
      <c r="B20" s="45"/>
      <c r="C20" s="46"/>
      <c r="D20" s="47"/>
      <c r="E20" s="47"/>
      <c r="F20" s="47"/>
      <c r="G20" s="47"/>
      <c r="H20" s="47"/>
      <c r="I20" s="47"/>
      <c r="J20" s="47"/>
      <c r="K20" s="47">
        <v>1</v>
      </c>
      <c r="L20" s="47"/>
      <c r="M20" s="47"/>
      <c r="N20" s="21" t="s">
        <v>27</v>
      </c>
      <c r="O20" s="40"/>
      <c r="P20" s="41"/>
      <c r="Q20" s="41"/>
      <c r="R20" s="42"/>
      <c r="S20" s="21" t="s">
        <v>27</v>
      </c>
      <c r="T20" s="40"/>
      <c r="U20" s="41"/>
      <c r="V20" s="41"/>
      <c r="W20" s="42"/>
      <c r="X20" s="21" t="s">
        <v>27</v>
      </c>
      <c r="Y20" s="43">
        <v>0.5</v>
      </c>
      <c r="Z20" s="44"/>
      <c r="AA20" s="41"/>
      <c r="AB20" s="42"/>
      <c r="AC20" s="25" t="s">
        <v>28</v>
      </c>
      <c r="AD20" s="48">
        <f t="shared" si="6"/>
        <v>27</v>
      </c>
      <c r="AE20" s="49"/>
      <c r="AF20" s="15" t="s">
        <v>29</v>
      </c>
      <c r="AG20" s="50">
        <f t="shared" si="7"/>
        <v>1</v>
      </c>
      <c r="AH20" s="50"/>
      <c r="AI20" s="50"/>
      <c r="AJ20" s="50"/>
      <c r="AL20" s="8">
        <f t="shared" si="8"/>
        <v>1</v>
      </c>
    </row>
    <row r="21" spans="2:38" ht="20.100000000000001" customHeight="1" thickBot="1" x14ac:dyDescent="0.25">
      <c r="B21" s="45"/>
      <c r="C21" s="46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21" t="s">
        <v>27</v>
      </c>
      <c r="O21" s="43"/>
      <c r="P21" s="44"/>
      <c r="Q21" s="41"/>
      <c r="R21" s="42"/>
      <c r="S21" s="19" t="s">
        <v>27</v>
      </c>
      <c r="T21" s="43"/>
      <c r="U21" s="44"/>
      <c r="V21" s="41"/>
      <c r="W21" s="42"/>
      <c r="X21" s="19" t="s">
        <v>27</v>
      </c>
      <c r="Y21" s="43"/>
      <c r="Z21" s="44"/>
      <c r="AA21" s="41"/>
      <c r="AB21" s="42"/>
      <c r="AC21" s="25" t="s">
        <v>28</v>
      </c>
      <c r="AD21" s="48">
        <f>AD18</f>
        <v>27</v>
      </c>
      <c r="AE21" s="49"/>
      <c r="AF21" s="17" t="s">
        <v>29</v>
      </c>
      <c r="AG21" s="50" t="str">
        <f t="shared" si="5"/>
        <v xml:space="preserve"> </v>
      </c>
      <c r="AH21" s="50"/>
      <c r="AI21" s="50"/>
      <c r="AJ21" s="50"/>
      <c r="AL21" s="8">
        <f>AL18</f>
        <v>1</v>
      </c>
    </row>
    <row r="22" spans="2:38" ht="20.100000000000001" customHeight="1" thickTop="1" thickBot="1" x14ac:dyDescent="0.25">
      <c r="B22" s="59" t="s">
        <v>30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1"/>
      <c r="AG22" s="77">
        <f>SUM(AG17:AG21)</f>
        <v>4</v>
      </c>
      <c r="AH22" s="77"/>
      <c r="AI22" s="77"/>
      <c r="AJ22" s="78"/>
    </row>
    <row r="23" spans="2:38" ht="15" customHeight="1" thickTop="1" thickBot="1" x14ac:dyDescent="0.25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2"/>
      <c r="AH23" s="12"/>
      <c r="AI23" s="12"/>
      <c r="AJ23" s="13"/>
    </row>
    <row r="24" spans="2:38" ht="20.100000000000001" customHeight="1" thickTop="1" thickBot="1" x14ac:dyDescent="0.25">
      <c r="B24" s="71" t="s">
        <v>58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3"/>
    </row>
    <row r="25" spans="2:38" ht="20.100000000000001" customHeight="1" thickBot="1" x14ac:dyDescent="0.25">
      <c r="B25" s="74" t="s">
        <v>24</v>
      </c>
      <c r="C25" s="75"/>
      <c r="D25" s="76" t="s">
        <v>31</v>
      </c>
      <c r="E25" s="76"/>
      <c r="F25" s="76"/>
      <c r="G25" s="76"/>
      <c r="H25" s="76"/>
      <c r="I25" s="76"/>
      <c r="J25" s="76"/>
      <c r="K25" s="62" t="s">
        <v>11</v>
      </c>
      <c r="L25" s="63"/>
      <c r="M25" s="63"/>
      <c r="N25" s="22"/>
      <c r="O25" s="63" t="s">
        <v>9</v>
      </c>
      <c r="P25" s="63"/>
      <c r="Q25" s="63"/>
      <c r="R25" s="63"/>
      <c r="S25" s="22"/>
      <c r="T25" s="63" t="s">
        <v>10</v>
      </c>
      <c r="U25" s="63"/>
      <c r="V25" s="63"/>
      <c r="W25" s="63"/>
      <c r="X25" s="22"/>
      <c r="Y25" s="62" t="s">
        <v>25</v>
      </c>
      <c r="Z25" s="63"/>
      <c r="AA25" s="63"/>
      <c r="AB25" s="63"/>
      <c r="AC25" s="23"/>
      <c r="AD25" s="64" t="s">
        <v>26</v>
      </c>
      <c r="AE25" s="65"/>
      <c r="AF25" s="23"/>
      <c r="AG25" s="63" t="str">
        <f>IF(AND(0&lt;ABS($O26),0&lt;ABS($T26),0&lt;ABS($Y26)),"CU YD",IF(AND(0&lt;ABS($O26),0&lt;ABS($T26)),"SQ YD",IF(AND(0&lt;ABS($O26)),"FT","EACH")))</f>
        <v>EACH</v>
      </c>
      <c r="AH25" s="63"/>
      <c r="AI25" s="63"/>
      <c r="AJ25" s="84"/>
    </row>
    <row r="26" spans="2:38" ht="20.100000000000001" customHeight="1" x14ac:dyDescent="0.2">
      <c r="B26" s="69"/>
      <c r="C26" s="67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20" t="s">
        <v>27</v>
      </c>
      <c r="O26" s="52"/>
      <c r="P26" s="53"/>
      <c r="Q26" s="54"/>
      <c r="R26" s="55"/>
      <c r="S26" s="20" t="s">
        <v>27</v>
      </c>
      <c r="T26" s="52"/>
      <c r="U26" s="53"/>
      <c r="V26" s="54"/>
      <c r="W26" s="55"/>
      <c r="X26" s="20" t="s">
        <v>27</v>
      </c>
      <c r="Y26" s="52"/>
      <c r="Z26" s="53"/>
      <c r="AA26" s="54"/>
      <c r="AB26" s="55"/>
      <c r="AC26" s="24" t="s">
        <v>28</v>
      </c>
      <c r="AD26" s="56">
        <v>27</v>
      </c>
      <c r="AE26" s="57"/>
      <c r="AF26" s="14" t="s">
        <v>29</v>
      </c>
      <c r="AG26" s="58" t="str">
        <f t="shared" ref="AG26:AG29" si="9">IF(K26=0," ",IF(AND(0&lt;ABS($O26),0&lt;ABS($T26),0&lt;ABS($Y26)),ROUND(($K26*IF($Q26&gt;0,($O26+$Q26)/2,$O26)*IF($V26&gt;0,($T26+$V26)/2,$T26)*IF($AA26&gt;0,($Y26+$AA26)/2,$Y26))/AD26,AL26),IF(AND(0&lt;ABS($O26),0&lt;ABS($T26)),ROUND(($K26*IF($Q26&gt;0,($O26+$Q26)/2,$O26)*IF($V26&gt;0,($T26+$V26)/2,$T26))/AD26,AL26),IF(AND(0&lt;ABS($O26)),ROUND($K26*IF($Q26&gt;0,($O26+$Q26)/2,$O26)/AD26,AL26),IF(AND(0&lt;ABS($K26)),K26," ")))))</f>
        <v xml:space="preserve"> </v>
      </c>
      <c r="AH26" s="58"/>
      <c r="AI26" s="58"/>
      <c r="AJ26" s="58"/>
      <c r="AL26" s="9">
        <v>1</v>
      </c>
    </row>
    <row r="27" spans="2:38" ht="20.100000000000001" customHeight="1" x14ac:dyDescent="0.2">
      <c r="B27" s="45"/>
      <c r="C27" s="46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21" t="s">
        <v>27</v>
      </c>
      <c r="O27" s="43"/>
      <c r="P27" s="44"/>
      <c r="Q27" s="41"/>
      <c r="R27" s="42"/>
      <c r="S27" s="21" t="s">
        <v>27</v>
      </c>
      <c r="T27" s="43"/>
      <c r="U27" s="44"/>
      <c r="V27" s="41"/>
      <c r="W27" s="42"/>
      <c r="X27" s="21" t="s">
        <v>27</v>
      </c>
      <c r="Y27" s="43"/>
      <c r="Z27" s="44"/>
      <c r="AA27" s="41"/>
      <c r="AB27" s="42"/>
      <c r="AC27" s="25" t="s">
        <v>28</v>
      </c>
      <c r="AD27" s="48">
        <f>AD26</f>
        <v>27</v>
      </c>
      <c r="AE27" s="49"/>
      <c r="AF27" s="15" t="s">
        <v>29</v>
      </c>
      <c r="AG27" s="50" t="str">
        <f t="shared" si="9"/>
        <v xml:space="preserve"> </v>
      </c>
      <c r="AH27" s="50"/>
      <c r="AI27" s="50"/>
      <c r="AJ27" s="50"/>
      <c r="AL27" s="8">
        <f>AL26</f>
        <v>1</v>
      </c>
    </row>
    <row r="28" spans="2:38" ht="20.100000000000001" customHeight="1" x14ac:dyDescent="0.2">
      <c r="B28" s="45"/>
      <c r="C28" s="46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21" t="s">
        <v>27</v>
      </c>
      <c r="O28" s="43"/>
      <c r="P28" s="44"/>
      <c r="Q28" s="41"/>
      <c r="R28" s="42"/>
      <c r="S28" s="21" t="s">
        <v>27</v>
      </c>
      <c r="T28" s="43"/>
      <c r="U28" s="44"/>
      <c r="V28" s="41"/>
      <c r="W28" s="42"/>
      <c r="X28" s="21" t="s">
        <v>27</v>
      </c>
      <c r="Y28" s="43"/>
      <c r="Z28" s="44"/>
      <c r="AA28" s="41"/>
      <c r="AB28" s="42"/>
      <c r="AC28" s="25" t="s">
        <v>28</v>
      </c>
      <c r="AD28" s="48">
        <f>AD27</f>
        <v>27</v>
      </c>
      <c r="AE28" s="49"/>
      <c r="AF28" s="15" t="s">
        <v>29</v>
      </c>
      <c r="AG28" s="50" t="str">
        <f t="shared" si="9"/>
        <v xml:space="preserve"> </v>
      </c>
      <c r="AH28" s="50"/>
      <c r="AI28" s="50"/>
      <c r="AJ28" s="50"/>
      <c r="AL28" s="8">
        <f t="shared" ref="AL28:AL29" si="10">AL27</f>
        <v>1</v>
      </c>
    </row>
    <row r="29" spans="2:38" ht="20.100000000000001" customHeight="1" thickBot="1" x14ac:dyDescent="0.25">
      <c r="B29" s="45"/>
      <c r="C29" s="46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21" t="s">
        <v>27</v>
      </c>
      <c r="O29" s="43"/>
      <c r="P29" s="44"/>
      <c r="Q29" s="41"/>
      <c r="R29" s="42"/>
      <c r="S29" s="21" t="s">
        <v>27</v>
      </c>
      <c r="T29" s="43"/>
      <c r="U29" s="44"/>
      <c r="V29" s="41"/>
      <c r="W29" s="42"/>
      <c r="X29" s="21" t="s">
        <v>27</v>
      </c>
      <c r="Y29" s="43"/>
      <c r="Z29" s="44"/>
      <c r="AA29" s="41"/>
      <c r="AB29" s="42"/>
      <c r="AC29" s="25" t="s">
        <v>28</v>
      </c>
      <c r="AD29" s="48">
        <f>AD28</f>
        <v>27</v>
      </c>
      <c r="AE29" s="49"/>
      <c r="AF29" s="15" t="s">
        <v>29</v>
      </c>
      <c r="AG29" s="50" t="str">
        <f t="shared" si="9"/>
        <v xml:space="preserve"> </v>
      </c>
      <c r="AH29" s="50"/>
      <c r="AI29" s="50"/>
      <c r="AJ29" s="50"/>
      <c r="AL29" s="8">
        <f t="shared" si="10"/>
        <v>1</v>
      </c>
    </row>
    <row r="30" spans="2:38" ht="20.100000000000001" customHeight="1" thickTop="1" thickBot="1" x14ac:dyDescent="0.25">
      <c r="B30" s="59" t="s">
        <v>30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1"/>
      <c r="AG30" s="77">
        <f>SUM(AG26:AG29)</f>
        <v>0</v>
      </c>
      <c r="AH30" s="77"/>
      <c r="AI30" s="77"/>
      <c r="AJ30" s="78"/>
    </row>
    <row r="31" spans="2:38" ht="15" customHeight="1" thickTop="1" thickBot="1" x14ac:dyDescent="0.25"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2"/>
      <c r="AH31" s="12"/>
      <c r="AI31" s="12"/>
      <c r="AJ31" s="13"/>
    </row>
    <row r="32" spans="2:38" ht="20.100000000000001" customHeight="1" thickTop="1" thickBot="1" x14ac:dyDescent="0.25">
      <c r="B32" s="71" t="s">
        <v>58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3"/>
    </row>
    <row r="33" spans="2:38" ht="20.100000000000001" customHeight="1" thickBot="1" x14ac:dyDescent="0.25">
      <c r="B33" s="74" t="s">
        <v>24</v>
      </c>
      <c r="C33" s="75"/>
      <c r="D33" s="76" t="s">
        <v>31</v>
      </c>
      <c r="E33" s="76"/>
      <c r="F33" s="76"/>
      <c r="G33" s="76"/>
      <c r="H33" s="76"/>
      <c r="I33" s="76"/>
      <c r="J33" s="76"/>
      <c r="K33" s="62" t="s">
        <v>11</v>
      </c>
      <c r="L33" s="63"/>
      <c r="M33" s="63"/>
      <c r="N33" s="22"/>
      <c r="O33" s="63" t="s">
        <v>9</v>
      </c>
      <c r="P33" s="63"/>
      <c r="Q33" s="63"/>
      <c r="R33" s="63"/>
      <c r="S33" s="22"/>
      <c r="T33" s="63" t="s">
        <v>10</v>
      </c>
      <c r="U33" s="63"/>
      <c r="V33" s="63"/>
      <c r="W33" s="63"/>
      <c r="X33" s="22"/>
      <c r="Y33" s="62" t="s">
        <v>25</v>
      </c>
      <c r="Z33" s="63"/>
      <c r="AA33" s="63"/>
      <c r="AB33" s="63"/>
      <c r="AC33" s="23"/>
      <c r="AD33" s="64" t="s">
        <v>26</v>
      </c>
      <c r="AE33" s="65"/>
      <c r="AF33" s="23"/>
      <c r="AG33" s="63" t="str">
        <f>IF(AND(0&lt;ABS($O34),0&lt;ABS($T34),0&lt;ABS($Y34)),"CU YD",IF(AND(0&lt;ABS($O34),0&lt;ABS($T34)),"SQ YD",IF(AND(0&lt;ABS($O34)),"FT","EACH")))</f>
        <v>EACH</v>
      </c>
      <c r="AH33" s="63"/>
      <c r="AI33" s="63"/>
      <c r="AJ33" s="84"/>
    </row>
    <row r="34" spans="2:38" ht="20.100000000000001" customHeight="1" x14ac:dyDescent="0.2">
      <c r="B34" s="69"/>
      <c r="C34" s="67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20" t="s">
        <v>27</v>
      </c>
      <c r="O34" s="52"/>
      <c r="P34" s="53"/>
      <c r="Q34" s="54"/>
      <c r="R34" s="55"/>
      <c r="S34" s="20" t="s">
        <v>27</v>
      </c>
      <c r="T34" s="52"/>
      <c r="U34" s="53"/>
      <c r="V34" s="54"/>
      <c r="W34" s="55"/>
      <c r="X34" s="20" t="s">
        <v>27</v>
      </c>
      <c r="Y34" s="52"/>
      <c r="Z34" s="53"/>
      <c r="AA34" s="54"/>
      <c r="AB34" s="55"/>
      <c r="AC34" s="24" t="s">
        <v>28</v>
      </c>
      <c r="AD34" s="56">
        <v>9</v>
      </c>
      <c r="AE34" s="57"/>
      <c r="AF34" s="14" t="s">
        <v>29</v>
      </c>
      <c r="AG34" s="58" t="str">
        <f t="shared" ref="AG34:AG36" si="11">IF(K34=0," ",IF(AND(0&lt;ABS($O34),0&lt;ABS($T34),0&lt;ABS($Y34)),ROUND(($K34*IF($Q34&gt;0,($O34+$Q34)/2,$O34)*IF($V34&gt;0,($T34+$V34)/2,$T34)*IF($AA34&gt;0,($Y34+$AA34)/2,$Y34))/AD34,AL34),IF(AND(0&lt;ABS($O34),0&lt;ABS($T34)),ROUND(($K34*IF($Q34&gt;0,($O34+$Q34)/2,$O34)*IF($V34&gt;0,($T34+$V34)/2,$T34))/AD34,AL34),IF(AND(0&lt;ABS($O34)),ROUND($K34*IF($Q34&gt;0,($O34+$Q34)/2,$O34)/AD34,AL34),IF(AND(0&lt;ABS($K34)),K34," ")))))</f>
        <v xml:space="preserve"> </v>
      </c>
      <c r="AH34" s="58"/>
      <c r="AI34" s="58"/>
      <c r="AJ34" s="58"/>
      <c r="AL34" s="9">
        <v>1</v>
      </c>
    </row>
    <row r="35" spans="2:38" ht="20.100000000000001" customHeight="1" x14ac:dyDescent="0.2">
      <c r="B35" s="45"/>
      <c r="C35" s="46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21" t="s">
        <v>27</v>
      </c>
      <c r="O35" s="43"/>
      <c r="P35" s="44"/>
      <c r="Q35" s="41"/>
      <c r="R35" s="42"/>
      <c r="S35" s="21" t="s">
        <v>27</v>
      </c>
      <c r="T35" s="43"/>
      <c r="U35" s="44"/>
      <c r="V35" s="41"/>
      <c r="W35" s="42"/>
      <c r="X35" s="21" t="s">
        <v>27</v>
      </c>
      <c r="Y35" s="43"/>
      <c r="Z35" s="44"/>
      <c r="AA35" s="41"/>
      <c r="AB35" s="42"/>
      <c r="AC35" s="25" t="s">
        <v>28</v>
      </c>
      <c r="AD35" s="48">
        <f>AD34</f>
        <v>9</v>
      </c>
      <c r="AE35" s="49"/>
      <c r="AF35" s="15" t="s">
        <v>29</v>
      </c>
      <c r="AG35" s="50" t="str">
        <f t="shared" si="11"/>
        <v xml:space="preserve"> </v>
      </c>
      <c r="AH35" s="50"/>
      <c r="AI35" s="50"/>
      <c r="AJ35" s="50"/>
      <c r="AL35" s="8">
        <f>AL34</f>
        <v>1</v>
      </c>
    </row>
    <row r="36" spans="2:38" ht="20.100000000000001" customHeight="1" thickBot="1" x14ac:dyDescent="0.25">
      <c r="B36" s="45"/>
      <c r="C36" s="46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21" t="s">
        <v>27</v>
      </c>
      <c r="O36" s="43"/>
      <c r="P36" s="44"/>
      <c r="Q36" s="41"/>
      <c r="R36" s="42"/>
      <c r="S36" s="21" t="s">
        <v>27</v>
      </c>
      <c r="T36" s="43"/>
      <c r="U36" s="44"/>
      <c r="V36" s="41"/>
      <c r="W36" s="42"/>
      <c r="X36" s="21" t="s">
        <v>27</v>
      </c>
      <c r="Y36" s="43"/>
      <c r="Z36" s="44"/>
      <c r="AA36" s="41"/>
      <c r="AB36" s="42"/>
      <c r="AC36" s="25" t="s">
        <v>28</v>
      </c>
      <c r="AD36" s="48">
        <f>AD35</f>
        <v>9</v>
      </c>
      <c r="AE36" s="49"/>
      <c r="AF36" s="15" t="s">
        <v>29</v>
      </c>
      <c r="AG36" s="50" t="str">
        <f t="shared" si="11"/>
        <v xml:space="preserve"> </v>
      </c>
      <c r="AH36" s="50"/>
      <c r="AI36" s="50"/>
      <c r="AJ36" s="50"/>
      <c r="AL36" s="8">
        <f>AL35</f>
        <v>1</v>
      </c>
    </row>
    <row r="37" spans="2:38" ht="20.100000000000001" customHeight="1" thickTop="1" thickBot="1" x14ac:dyDescent="0.25">
      <c r="B37" s="59" t="s">
        <v>30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1"/>
      <c r="AG37" s="77">
        <f>SUM(AG34:AJ36)</f>
        <v>0</v>
      </c>
      <c r="AH37" s="77"/>
      <c r="AI37" s="77"/>
      <c r="AJ37" s="78"/>
    </row>
    <row r="38" spans="2:38" ht="15" customHeight="1" thickTop="1" thickBot="1" x14ac:dyDescent="0.25"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2"/>
      <c r="AH38" s="12"/>
      <c r="AI38" s="12"/>
      <c r="AJ38" s="13"/>
    </row>
    <row r="39" spans="2:38" ht="20.100000000000001" customHeight="1" thickTop="1" x14ac:dyDescent="0.2"/>
    <row r="40" spans="2:38" ht="20.100000000000001" customHeight="1" x14ac:dyDescent="0.2"/>
    <row r="41" spans="2:38" ht="20.100000000000001" customHeight="1" x14ac:dyDescent="0.2"/>
    <row r="42" spans="2:38" ht="20.100000000000001" customHeight="1" x14ac:dyDescent="0.2"/>
    <row r="43" spans="2:38" ht="20.100000000000001" customHeight="1" x14ac:dyDescent="0.2"/>
    <row r="44" spans="2:38" ht="20.100000000000001" customHeight="1" x14ac:dyDescent="0.2"/>
    <row r="45" spans="2:38" ht="20.100000000000001" customHeight="1" x14ac:dyDescent="0.2"/>
    <row r="46" spans="2:38" ht="20.100000000000001" customHeight="1" x14ac:dyDescent="0.2"/>
    <row r="47" spans="2:38" ht="20.100000000000001" customHeight="1" x14ac:dyDescent="0.2"/>
    <row r="48" spans="2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</sheetData>
  <mergeCells count="237">
    <mergeCell ref="AG34:AJ34"/>
    <mergeCell ref="V35:W35"/>
    <mergeCell ref="B27:C27"/>
    <mergeCell ref="D27:J27"/>
    <mergeCell ref="K27:M27"/>
    <mergeCell ref="O27:P27"/>
    <mergeCell ref="Q27:R27"/>
    <mergeCell ref="D28:J28"/>
    <mergeCell ref="B35:C35"/>
    <mergeCell ref="D35:J35"/>
    <mergeCell ref="K35:M35"/>
    <mergeCell ref="O35:P35"/>
    <mergeCell ref="Q35:R35"/>
    <mergeCell ref="B29:C29"/>
    <mergeCell ref="D29:J29"/>
    <mergeCell ref="K29:M29"/>
    <mergeCell ref="O29:P29"/>
    <mergeCell ref="Q29:R29"/>
    <mergeCell ref="Q28:R28"/>
    <mergeCell ref="B30:AF30"/>
    <mergeCell ref="Q34:R34"/>
    <mergeCell ref="B21:C21"/>
    <mergeCell ref="D21:J21"/>
    <mergeCell ref="K21:M21"/>
    <mergeCell ref="O21:P21"/>
    <mergeCell ref="Q21:R21"/>
    <mergeCell ref="B22:AF22"/>
    <mergeCell ref="V26:W26"/>
    <mergeCell ref="Y26:Z26"/>
    <mergeCell ref="AA26:AB26"/>
    <mergeCell ref="AD26:AE26"/>
    <mergeCell ref="B26:C26"/>
    <mergeCell ref="D26:J26"/>
    <mergeCell ref="K26:M26"/>
    <mergeCell ref="O26:P26"/>
    <mergeCell ref="Q26:R26"/>
    <mergeCell ref="T26:U26"/>
    <mergeCell ref="B25:C25"/>
    <mergeCell ref="D25:J25"/>
    <mergeCell ref="AG37:AJ37"/>
    <mergeCell ref="AA36:AB36"/>
    <mergeCell ref="AD36:AE36"/>
    <mergeCell ref="AG36:AJ36"/>
    <mergeCell ref="Y36:Z36"/>
    <mergeCell ref="B37:AF37"/>
    <mergeCell ref="AG30:AJ30"/>
    <mergeCell ref="B32:AJ32"/>
    <mergeCell ref="B33:C33"/>
    <mergeCell ref="D33:J33"/>
    <mergeCell ref="K33:M33"/>
    <mergeCell ref="O33:R33"/>
    <mergeCell ref="T33:W33"/>
    <mergeCell ref="T35:U35"/>
    <mergeCell ref="AG35:AJ35"/>
    <mergeCell ref="Y35:Z35"/>
    <mergeCell ref="AA35:AB35"/>
    <mergeCell ref="AD35:AE35"/>
    <mergeCell ref="Y33:AB33"/>
    <mergeCell ref="AD33:AE33"/>
    <mergeCell ref="AG33:AJ33"/>
    <mergeCell ref="B34:C34"/>
    <mergeCell ref="D34:J34"/>
    <mergeCell ref="K34:M34"/>
    <mergeCell ref="AG16:AJ16"/>
    <mergeCell ref="K25:M25"/>
    <mergeCell ref="O25:R25"/>
    <mergeCell ref="T25:W25"/>
    <mergeCell ref="Y25:AB25"/>
    <mergeCell ref="AD25:AE25"/>
    <mergeCell ref="AG25:AJ25"/>
    <mergeCell ref="V17:W17"/>
    <mergeCell ref="Y17:Z17"/>
    <mergeCell ref="AA17:AB17"/>
    <mergeCell ref="AD17:AE17"/>
    <mergeCell ref="AG17:AJ17"/>
    <mergeCell ref="V21:W21"/>
    <mergeCell ref="Y21:Z21"/>
    <mergeCell ref="AA21:AB21"/>
    <mergeCell ref="AD21:AE21"/>
    <mergeCell ref="AG21:AJ21"/>
    <mergeCell ref="T21:U21"/>
    <mergeCell ref="AG22:AJ22"/>
    <mergeCell ref="AD19:AE19"/>
    <mergeCell ref="AG19:AJ19"/>
    <mergeCell ref="AD20:AE20"/>
    <mergeCell ref="AG20:AJ20"/>
    <mergeCell ref="B24:AJ24"/>
    <mergeCell ref="W1:Z1"/>
    <mergeCell ref="AI1:AJ1"/>
    <mergeCell ref="W2:Z2"/>
    <mergeCell ref="AI2:AJ2"/>
    <mergeCell ref="W3:AJ3"/>
    <mergeCell ref="W4:AJ4"/>
    <mergeCell ref="T8:U8"/>
    <mergeCell ref="B6:AJ6"/>
    <mergeCell ref="B7:C7"/>
    <mergeCell ref="D7:J7"/>
    <mergeCell ref="K7:M7"/>
    <mergeCell ref="O7:R7"/>
    <mergeCell ref="T7:W7"/>
    <mergeCell ref="Y7:AB7"/>
    <mergeCell ref="AD7:AE7"/>
    <mergeCell ref="AG7:AJ7"/>
    <mergeCell ref="AD8:AE8"/>
    <mergeCell ref="AG8:AJ8"/>
    <mergeCell ref="K8:M8"/>
    <mergeCell ref="O8:P8"/>
    <mergeCell ref="Q8:R8"/>
    <mergeCell ref="V8:W8"/>
    <mergeCell ref="Y8:Z8"/>
    <mergeCell ref="AA8:AB8"/>
    <mergeCell ref="V9:W9"/>
    <mergeCell ref="Y9:Z9"/>
    <mergeCell ref="AA9:AB9"/>
    <mergeCell ref="AD9:AE9"/>
    <mergeCell ref="AG9:AJ9"/>
    <mergeCell ref="B36:C36"/>
    <mergeCell ref="D36:J36"/>
    <mergeCell ref="K36:M36"/>
    <mergeCell ref="O36:P36"/>
    <mergeCell ref="Q36:R36"/>
    <mergeCell ref="T36:U36"/>
    <mergeCell ref="V36:W36"/>
    <mergeCell ref="Q12:R12"/>
    <mergeCell ref="B17:C17"/>
    <mergeCell ref="D17:J17"/>
    <mergeCell ref="K17:M17"/>
    <mergeCell ref="O17:P17"/>
    <mergeCell ref="Q17:R17"/>
    <mergeCell ref="T17:U17"/>
    <mergeCell ref="B15:AJ15"/>
    <mergeCell ref="B16:C16"/>
    <mergeCell ref="D16:J16"/>
    <mergeCell ref="Q10:R10"/>
    <mergeCell ref="AG13:AJ13"/>
    <mergeCell ref="B8:C8"/>
    <mergeCell ref="D8:J8"/>
    <mergeCell ref="T10:U10"/>
    <mergeCell ref="B9:C9"/>
    <mergeCell ref="D9:J9"/>
    <mergeCell ref="K9:M9"/>
    <mergeCell ref="O9:P9"/>
    <mergeCell ref="Q9:R9"/>
    <mergeCell ref="T9:U9"/>
    <mergeCell ref="B10:C10"/>
    <mergeCell ref="D10:J10"/>
    <mergeCell ref="T12:U12"/>
    <mergeCell ref="V12:W12"/>
    <mergeCell ref="Y12:Z12"/>
    <mergeCell ref="AA12:AB12"/>
    <mergeCell ref="AD12:AE12"/>
    <mergeCell ref="AG12:AJ12"/>
    <mergeCell ref="T27:U27"/>
    <mergeCell ref="V27:W27"/>
    <mergeCell ref="Y27:Z27"/>
    <mergeCell ref="AA27:AB27"/>
    <mergeCell ref="AD27:AE27"/>
    <mergeCell ref="AG27:AJ27"/>
    <mergeCell ref="AG26:AJ26"/>
    <mergeCell ref="B13:AF13"/>
    <mergeCell ref="B12:C12"/>
    <mergeCell ref="D12:J12"/>
    <mergeCell ref="K12:M12"/>
    <mergeCell ref="O12:P12"/>
    <mergeCell ref="K16:M16"/>
    <mergeCell ref="O16:R16"/>
    <mergeCell ref="T16:W16"/>
    <mergeCell ref="Y16:AB16"/>
    <mergeCell ref="AD16:AE16"/>
    <mergeCell ref="K19:M19"/>
    <mergeCell ref="T34:U34"/>
    <mergeCell ref="V34:W34"/>
    <mergeCell ref="Y34:Z34"/>
    <mergeCell ref="AA34:AB34"/>
    <mergeCell ref="AD34:AE34"/>
    <mergeCell ref="AA29:AB29"/>
    <mergeCell ref="AD29:AE29"/>
    <mergeCell ref="K28:M28"/>
    <mergeCell ref="O28:P28"/>
    <mergeCell ref="O34:P34"/>
    <mergeCell ref="B28:C28"/>
    <mergeCell ref="AD18:AE18"/>
    <mergeCell ref="AG18:AJ18"/>
    <mergeCell ref="AG29:AJ29"/>
    <mergeCell ref="V28:W28"/>
    <mergeCell ref="Y28:Z28"/>
    <mergeCell ref="AA28:AB28"/>
    <mergeCell ref="AD28:AE28"/>
    <mergeCell ref="AG28:AJ28"/>
    <mergeCell ref="T28:U28"/>
    <mergeCell ref="T29:U29"/>
    <mergeCell ref="V29:W29"/>
    <mergeCell ref="Y29:Z29"/>
    <mergeCell ref="B18:C18"/>
    <mergeCell ref="D18:J18"/>
    <mergeCell ref="K18:M18"/>
    <mergeCell ref="O18:P18"/>
    <mergeCell ref="Q18:R18"/>
    <mergeCell ref="T18:U18"/>
    <mergeCell ref="V18:W18"/>
    <mergeCell ref="Y18:Z18"/>
    <mergeCell ref="AA18:AB18"/>
    <mergeCell ref="B19:C19"/>
    <mergeCell ref="D19:J19"/>
    <mergeCell ref="AD10:AE10"/>
    <mergeCell ref="AG10:AJ10"/>
    <mergeCell ref="B11:C11"/>
    <mergeCell ref="D11:J11"/>
    <mergeCell ref="K11:M11"/>
    <mergeCell ref="O11:P11"/>
    <mergeCell ref="Q11:R11"/>
    <mergeCell ref="T11:U11"/>
    <mergeCell ref="V11:W11"/>
    <mergeCell ref="Y11:Z11"/>
    <mergeCell ref="AA11:AB11"/>
    <mergeCell ref="AD11:AE11"/>
    <mergeCell ref="AG11:AJ11"/>
    <mergeCell ref="K10:M10"/>
    <mergeCell ref="O10:P10"/>
    <mergeCell ref="V10:W10"/>
    <mergeCell ref="Y10:Z10"/>
    <mergeCell ref="AA10:AB10"/>
    <mergeCell ref="O19:P19"/>
    <mergeCell ref="Q19:R19"/>
    <mergeCell ref="T19:U19"/>
    <mergeCell ref="V19:W19"/>
    <mergeCell ref="Y19:Z19"/>
    <mergeCell ref="AA19:AB19"/>
    <mergeCell ref="B20:C20"/>
    <mergeCell ref="D20:J20"/>
    <mergeCell ref="K20:M20"/>
    <mergeCell ref="O20:P20"/>
    <mergeCell ref="Q20:R20"/>
    <mergeCell ref="T20:U20"/>
    <mergeCell ref="V20:W20"/>
    <mergeCell ref="Y20:Z20"/>
    <mergeCell ref="AA20:AB20"/>
  </mergeCells>
  <printOptions horizontalCentered="1"/>
  <pageMargins left="0.18" right="0.17" top="0.16" bottom="0.42" header="0.17" footer="0.18"/>
  <pageSetup scale="51" orientation="portrait" r:id="rId1"/>
  <headerFooter alignWithMargins="0">
    <oddFooter>&amp;L&amp;Z&amp;F&amp;T&amp;C
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1076"/>
  <sheetViews>
    <sheetView showGridLines="0" view="pageBreakPreview" zoomScaleNormal="85" zoomScaleSheetLayoutView="100" workbookViewId="0">
      <selection activeCell="W5" sqref="W5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79">
        <f ca="1">NOW()</f>
        <v>45606.835038078701</v>
      </c>
      <c r="X1" s="79"/>
      <c r="Y1" s="80"/>
      <c r="Z1" s="80"/>
      <c r="AA1" s="1"/>
      <c r="AD1" s="1"/>
      <c r="AH1" s="6" t="s">
        <v>6</v>
      </c>
      <c r="AI1" s="81" t="s">
        <v>59</v>
      </c>
      <c r="AJ1" s="81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2">
        <v>96323</v>
      </c>
      <c r="X2" s="82"/>
      <c r="Y2" s="82"/>
      <c r="Z2" s="82"/>
      <c r="AA2" s="1"/>
      <c r="AD2" s="1"/>
      <c r="AH2" s="6" t="s">
        <v>1</v>
      </c>
      <c r="AI2" s="82"/>
      <c r="AJ2" s="82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1" t="s">
        <v>60</v>
      </c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3" t="s">
        <v>61</v>
      </c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</row>
    <row r="5" spans="1:38" s="8" customFormat="1" ht="17.45" customHeight="1" thickBo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/>
    </row>
    <row r="6" spans="1:38" s="8" customFormat="1" ht="20.100000000000001" customHeight="1" thickTop="1" thickBot="1" x14ac:dyDescent="0.25">
      <c r="A6"/>
      <c r="B6" s="71" t="s">
        <v>52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3"/>
      <c r="AK6"/>
    </row>
    <row r="7" spans="1:38" s="8" customFormat="1" ht="20.100000000000001" customHeight="1" thickBot="1" x14ac:dyDescent="0.25">
      <c r="A7"/>
      <c r="B7" s="74" t="s">
        <v>24</v>
      </c>
      <c r="C7" s="75"/>
      <c r="D7" s="75" t="s">
        <v>31</v>
      </c>
      <c r="E7" s="75"/>
      <c r="F7" s="75"/>
      <c r="G7" s="75"/>
      <c r="H7" s="75"/>
      <c r="I7" s="75"/>
      <c r="J7" s="75"/>
      <c r="K7" s="62" t="s">
        <v>11</v>
      </c>
      <c r="L7" s="63"/>
      <c r="M7" s="63"/>
      <c r="N7" s="22"/>
      <c r="O7" s="63" t="s">
        <v>9</v>
      </c>
      <c r="P7" s="63"/>
      <c r="Q7" s="63"/>
      <c r="R7" s="63"/>
      <c r="S7" s="22"/>
      <c r="T7" s="63" t="s">
        <v>10</v>
      </c>
      <c r="U7" s="63"/>
      <c r="V7" s="63"/>
      <c r="W7" s="63"/>
      <c r="X7" s="22"/>
      <c r="Y7" s="62" t="s">
        <v>25</v>
      </c>
      <c r="Z7" s="63"/>
      <c r="AA7" s="63"/>
      <c r="AB7" s="63"/>
      <c r="AC7" s="23"/>
      <c r="AD7" s="64" t="s">
        <v>26</v>
      </c>
      <c r="AE7" s="65"/>
      <c r="AF7" s="23"/>
      <c r="AG7" s="62" t="s">
        <v>32</v>
      </c>
      <c r="AH7" s="63"/>
      <c r="AI7" s="63"/>
      <c r="AJ7" s="84"/>
      <c r="AK7"/>
    </row>
    <row r="8" spans="1:38" s="8" customFormat="1" ht="20.100000000000001" customHeight="1" x14ac:dyDescent="0.2">
      <c r="A8"/>
      <c r="B8" s="66"/>
      <c r="C8" s="67"/>
      <c r="D8" s="68"/>
      <c r="E8" s="68"/>
      <c r="F8" s="68"/>
      <c r="G8" s="68"/>
      <c r="H8" s="68"/>
      <c r="I8" s="68"/>
      <c r="J8" s="68"/>
      <c r="K8" s="68"/>
      <c r="L8" s="68"/>
      <c r="M8" s="68"/>
      <c r="N8" s="20" t="s">
        <v>27</v>
      </c>
      <c r="O8" s="52"/>
      <c r="P8" s="53"/>
      <c r="Q8" s="54"/>
      <c r="R8" s="55"/>
      <c r="S8" s="18" t="s">
        <v>27</v>
      </c>
      <c r="T8" s="52"/>
      <c r="U8" s="53"/>
      <c r="V8" s="54"/>
      <c r="W8" s="55"/>
      <c r="X8" s="18" t="s">
        <v>27</v>
      </c>
      <c r="Y8" s="52"/>
      <c r="Z8" s="53"/>
      <c r="AA8" s="54"/>
      <c r="AB8" s="55"/>
      <c r="AC8" s="24" t="s">
        <v>28</v>
      </c>
      <c r="AD8" s="56">
        <v>27</v>
      </c>
      <c r="AE8" s="57"/>
      <c r="AF8" s="16" t="s">
        <v>29</v>
      </c>
      <c r="AG8" s="58" t="str">
        <f t="shared" ref="AG8:AG11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 xml:space="preserve"> </v>
      </c>
      <c r="AH8" s="58"/>
      <c r="AI8" s="58"/>
      <c r="AJ8" s="96"/>
      <c r="AK8"/>
      <c r="AL8" s="9">
        <v>1</v>
      </c>
    </row>
    <row r="9" spans="1:38" s="8" customFormat="1" ht="20.100000000000001" customHeight="1" x14ac:dyDescent="0.2">
      <c r="A9"/>
      <c r="B9" s="51"/>
      <c r="C9" s="46"/>
      <c r="D9" s="47"/>
      <c r="E9" s="47"/>
      <c r="F9" s="47"/>
      <c r="G9" s="47"/>
      <c r="H9" s="47"/>
      <c r="I9" s="47"/>
      <c r="J9" s="47"/>
      <c r="K9" s="47"/>
      <c r="L9" s="47"/>
      <c r="M9" s="47"/>
      <c r="N9" s="21" t="s">
        <v>27</v>
      </c>
      <c r="O9" s="43"/>
      <c r="P9" s="44"/>
      <c r="Q9" s="41"/>
      <c r="R9" s="42"/>
      <c r="S9" s="19" t="s">
        <v>27</v>
      </c>
      <c r="T9" s="43"/>
      <c r="U9" s="44"/>
      <c r="V9" s="41"/>
      <c r="W9" s="42"/>
      <c r="X9" s="19" t="s">
        <v>27</v>
      </c>
      <c r="Y9" s="43"/>
      <c r="Z9" s="44"/>
      <c r="AA9" s="41"/>
      <c r="AB9" s="42"/>
      <c r="AC9" s="25" t="s">
        <v>28</v>
      </c>
      <c r="AD9" s="48">
        <f>AD8</f>
        <v>27</v>
      </c>
      <c r="AE9" s="49"/>
      <c r="AF9" s="17" t="s">
        <v>29</v>
      </c>
      <c r="AG9" s="50" t="str">
        <f t="shared" si="0"/>
        <v xml:space="preserve"> </v>
      </c>
      <c r="AH9" s="50"/>
      <c r="AI9" s="50"/>
      <c r="AJ9" s="95"/>
      <c r="AK9"/>
      <c r="AL9" s="8">
        <f>AL8</f>
        <v>1</v>
      </c>
    </row>
    <row r="10" spans="1:38" s="8" customFormat="1" ht="20.100000000000001" customHeight="1" x14ac:dyDescent="0.2">
      <c r="A10"/>
      <c r="B10" s="51"/>
      <c r="C10" s="46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21" t="s">
        <v>27</v>
      </c>
      <c r="O10" s="43"/>
      <c r="P10" s="44"/>
      <c r="Q10" s="41"/>
      <c r="R10" s="42"/>
      <c r="S10" s="19" t="s">
        <v>27</v>
      </c>
      <c r="T10" s="43"/>
      <c r="U10" s="44"/>
      <c r="V10" s="41"/>
      <c r="W10" s="42"/>
      <c r="X10" s="19" t="s">
        <v>27</v>
      </c>
      <c r="Y10" s="43"/>
      <c r="Z10" s="44"/>
      <c r="AA10" s="41"/>
      <c r="AB10" s="42"/>
      <c r="AC10" s="25" t="s">
        <v>28</v>
      </c>
      <c r="AD10" s="48">
        <f>AD9</f>
        <v>27</v>
      </c>
      <c r="AE10" s="49"/>
      <c r="AF10" s="17" t="s">
        <v>29</v>
      </c>
      <c r="AG10" s="50" t="str">
        <f t="shared" si="0"/>
        <v xml:space="preserve"> </v>
      </c>
      <c r="AH10" s="50"/>
      <c r="AI10" s="50"/>
      <c r="AJ10" s="95"/>
      <c r="AK10"/>
      <c r="AL10" s="8">
        <f t="shared" ref="AL10:AL11" si="1">AL9</f>
        <v>1</v>
      </c>
    </row>
    <row r="11" spans="1:38" s="8" customFormat="1" ht="20.100000000000001" customHeight="1" thickBot="1" x14ac:dyDescent="0.25">
      <c r="A11"/>
      <c r="B11" s="51"/>
      <c r="C11" s="46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21" t="s">
        <v>27</v>
      </c>
      <c r="O11" s="43"/>
      <c r="P11" s="44"/>
      <c r="Q11" s="41"/>
      <c r="R11" s="42"/>
      <c r="S11" s="19" t="s">
        <v>27</v>
      </c>
      <c r="T11" s="43"/>
      <c r="U11" s="44"/>
      <c r="V11" s="41"/>
      <c r="W11" s="42"/>
      <c r="X11" s="19" t="s">
        <v>27</v>
      </c>
      <c r="Y11" s="43"/>
      <c r="Z11" s="44"/>
      <c r="AA11" s="41"/>
      <c r="AB11" s="42"/>
      <c r="AC11" s="25" t="s">
        <v>28</v>
      </c>
      <c r="AD11" s="48">
        <f>AD10</f>
        <v>27</v>
      </c>
      <c r="AE11" s="49"/>
      <c r="AF11" s="17" t="s">
        <v>29</v>
      </c>
      <c r="AG11" s="50" t="str">
        <f t="shared" si="0"/>
        <v xml:space="preserve"> </v>
      </c>
      <c r="AH11" s="50"/>
      <c r="AI11" s="50"/>
      <c r="AJ11" s="95"/>
      <c r="AK11"/>
      <c r="AL11" s="8">
        <f t="shared" si="1"/>
        <v>1</v>
      </c>
    </row>
    <row r="12" spans="1:38" s="8" customFormat="1" ht="20.100000000000001" customHeight="1" thickTop="1" thickBot="1" x14ac:dyDescent="0.25">
      <c r="A12"/>
      <c r="B12" s="59" t="s">
        <v>30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1"/>
      <c r="AG12" s="97">
        <f>SUM(AG8:AG11)</f>
        <v>0</v>
      </c>
      <c r="AH12" s="97"/>
      <c r="AI12" s="97"/>
      <c r="AJ12" s="98"/>
      <c r="AK12"/>
    </row>
    <row r="13" spans="1:38" s="8" customFormat="1" ht="15" customHeight="1" thickTop="1" thickBot="1" x14ac:dyDescent="0.25">
      <c r="A13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  <c r="AK13"/>
    </row>
    <row r="14" spans="1:38" s="8" customFormat="1" ht="20.100000000000001" customHeight="1" thickTop="1" thickBot="1" x14ac:dyDescent="0.25">
      <c r="A14"/>
      <c r="B14" s="71" t="s">
        <v>33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3"/>
      <c r="AK14"/>
    </row>
    <row r="15" spans="1:38" s="8" customFormat="1" ht="20.100000000000001" customHeight="1" thickBot="1" x14ac:dyDescent="0.25">
      <c r="A15"/>
      <c r="B15" s="74" t="s">
        <v>24</v>
      </c>
      <c r="C15" s="75"/>
      <c r="D15" s="75" t="s">
        <v>31</v>
      </c>
      <c r="E15" s="75"/>
      <c r="F15" s="75"/>
      <c r="G15" s="75"/>
      <c r="H15" s="75"/>
      <c r="I15" s="75"/>
      <c r="J15" s="75"/>
      <c r="K15" s="62" t="s">
        <v>11</v>
      </c>
      <c r="L15" s="63"/>
      <c r="M15" s="63"/>
      <c r="N15" s="22"/>
      <c r="O15" s="63" t="s">
        <v>9</v>
      </c>
      <c r="P15" s="63"/>
      <c r="Q15" s="63"/>
      <c r="R15" s="63"/>
      <c r="S15" s="22"/>
      <c r="T15" s="63" t="s">
        <v>10</v>
      </c>
      <c r="U15" s="63"/>
      <c r="V15" s="63"/>
      <c r="W15" s="63"/>
      <c r="X15" s="22"/>
      <c r="Y15" s="62" t="s">
        <v>25</v>
      </c>
      <c r="Z15" s="63"/>
      <c r="AA15" s="63"/>
      <c r="AB15" s="63"/>
      <c r="AC15" s="23"/>
      <c r="AD15" s="64" t="s">
        <v>26</v>
      </c>
      <c r="AE15" s="65"/>
      <c r="AF15" s="23"/>
      <c r="AG15" s="62" t="s">
        <v>32</v>
      </c>
      <c r="AH15" s="63"/>
      <c r="AI15" s="63"/>
      <c r="AJ15" s="84"/>
      <c r="AK15"/>
    </row>
    <row r="16" spans="1:38" s="8" customFormat="1" ht="20.100000000000001" customHeight="1" x14ac:dyDescent="0.2">
      <c r="A16"/>
      <c r="B16" s="66"/>
      <c r="C16" s="67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20" t="s">
        <v>27</v>
      </c>
      <c r="O16" s="52"/>
      <c r="P16" s="53"/>
      <c r="Q16" s="54"/>
      <c r="R16" s="55"/>
      <c r="S16" s="18" t="s">
        <v>27</v>
      </c>
      <c r="T16" s="52"/>
      <c r="U16" s="53"/>
      <c r="V16" s="54"/>
      <c r="W16" s="55"/>
      <c r="X16" s="18" t="s">
        <v>27</v>
      </c>
      <c r="Y16" s="52"/>
      <c r="Z16" s="53"/>
      <c r="AA16" s="54"/>
      <c r="AB16" s="55"/>
      <c r="AC16" s="24" t="s">
        <v>28</v>
      </c>
      <c r="AD16" s="56">
        <v>27</v>
      </c>
      <c r="AE16" s="57"/>
      <c r="AF16" s="16" t="s">
        <v>29</v>
      </c>
      <c r="AG16" s="58" t="str">
        <f t="shared" ref="AG16:AG20" si="2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 xml:space="preserve"> </v>
      </c>
      <c r="AH16" s="58"/>
      <c r="AI16" s="58"/>
      <c r="AJ16" s="96"/>
      <c r="AK16"/>
      <c r="AL16" s="9">
        <v>1</v>
      </c>
    </row>
    <row r="17" spans="1:38" s="8" customFormat="1" ht="20.100000000000001" customHeight="1" x14ac:dyDescent="0.2">
      <c r="A17"/>
      <c r="B17" s="51"/>
      <c r="C17" s="46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21" t="s">
        <v>27</v>
      </c>
      <c r="O17" s="43"/>
      <c r="P17" s="44"/>
      <c r="Q17" s="41"/>
      <c r="R17" s="42"/>
      <c r="S17" s="19" t="s">
        <v>27</v>
      </c>
      <c r="T17" s="43"/>
      <c r="U17" s="44"/>
      <c r="V17" s="41"/>
      <c r="W17" s="42"/>
      <c r="X17" s="19" t="s">
        <v>27</v>
      </c>
      <c r="Y17" s="43"/>
      <c r="Z17" s="44"/>
      <c r="AA17" s="41"/>
      <c r="AB17" s="42"/>
      <c r="AC17" s="25" t="s">
        <v>28</v>
      </c>
      <c r="AD17" s="48">
        <f>AD16</f>
        <v>27</v>
      </c>
      <c r="AE17" s="49"/>
      <c r="AF17" s="17" t="s">
        <v>29</v>
      </c>
      <c r="AG17" s="50" t="str">
        <f t="shared" si="2"/>
        <v xml:space="preserve"> </v>
      </c>
      <c r="AH17" s="50"/>
      <c r="AI17" s="50"/>
      <c r="AJ17" s="95"/>
      <c r="AK17"/>
      <c r="AL17" s="8">
        <f>AL16</f>
        <v>1</v>
      </c>
    </row>
    <row r="18" spans="1:38" s="8" customFormat="1" ht="20.100000000000001" customHeight="1" x14ac:dyDescent="0.2">
      <c r="A18"/>
      <c r="B18" s="51"/>
      <c r="C18" s="46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21" t="s">
        <v>27</v>
      </c>
      <c r="O18" s="43"/>
      <c r="P18" s="44"/>
      <c r="Q18" s="41"/>
      <c r="R18" s="42"/>
      <c r="S18" s="19" t="s">
        <v>27</v>
      </c>
      <c r="T18" s="43"/>
      <c r="U18" s="44"/>
      <c r="V18" s="41"/>
      <c r="W18" s="42"/>
      <c r="X18" s="19" t="s">
        <v>27</v>
      </c>
      <c r="Y18" s="43"/>
      <c r="Z18" s="44"/>
      <c r="AA18" s="41"/>
      <c r="AB18" s="42"/>
      <c r="AC18" s="25" t="s">
        <v>28</v>
      </c>
      <c r="AD18" s="48">
        <f>AD17</f>
        <v>27</v>
      </c>
      <c r="AE18" s="49"/>
      <c r="AF18" s="17" t="s">
        <v>29</v>
      </c>
      <c r="AG18" s="50" t="str">
        <f t="shared" si="2"/>
        <v xml:space="preserve"> </v>
      </c>
      <c r="AH18" s="50"/>
      <c r="AI18" s="50"/>
      <c r="AJ18" s="95"/>
      <c r="AK18"/>
      <c r="AL18" s="8">
        <f t="shared" ref="AL18:AL20" si="3">AL17</f>
        <v>1</v>
      </c>
    </row>
    <row r="19" spans="1:38" s="8" customFormat="1" ht="20.100000000000001" customHeight="1" x14ac:dyDescent="0.2">
      <c r="A19"/>
      <c r="B19" s="51"/>
      <c r="C19" s="46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21" t="s">
        <v>27</v>
      </c>
      <c r="O19" s="43"/>
      <c r="P19" s="44"/>
      <c r="Q19" s="41"/>
      <c r="R19" s="42"/>
      <c r="S19" s="19" t="s">
        <v>27</v>
      </c>
      <c r="T19" s="43"/>
      <c r="U19" s="44"/>
      <c r="V19" s="41"/>
      <c r="W19" s="42"/>
      <c r="X19" s="19" t="s">
        <v>27</v>
      </c>
      <c r="Y19" s="43"/>
      <c r="Z19" s="44"/>
      <c r="AA19" s="41"/>
      <c r="AB19" s="42"/>
      <c r="AC19" s="25" t="s">
        <v>28</v>
      </c>
      <c r="AD19" s="48">
        <f>AD18</f>
        <v>27</v>
      </c>
      <c r="AE19" s="49"/>
      <c r="AF19" s="17" t="s">
        <v>29</v>
      </c>
      <c r="AG19" s="50" t="str">
        <f t="shared" si="2"/>
        <v xml:space="preserve"> </v>
      </c>
      <c r="AH19" s="50"/>
      <c r="AI19" s="50"/>
      <c r="AJ19" s="95"/>
      <c r="AK19"/>
      <c r="AL19" s="8">
        <f t="shared" si="3"/>
        <v>1</v>
      </c>
    </row>
    <row r="20" spans="1:38" s="8" customFormat="1" ht="20.100000000000001" customHeight="1" thickBot="1" x14ac:dyDescent="0.25">
      <c r="A20"/>
      <c r="B20" s="51"/>
      <c r="C20" s="46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21" t="s">
        <v>27</v>
      </c>
      <c r="O20" s="43"/>
      <c r="P20" s="44"/>
      <c r="Q20" s="41"/>
      <c r="R20" s="42"/>
      <c r="S20" s="19" t="s">
        <v>27</v>
      </c>
      <c r="T20" s="43"/>
      <c r="U20" s="44"/>
      <c r="V20" s="41"/>
      <c r="W20" s="42"/>
      <c r="X20" s="19" t="s">
        <v>27</v>
      </c>
      <c r="Y20" s="43"/>
      <c r="Z20" s="44"/>
      <c r="AA20" s="41"/>
      <c r="AB20" s="42"/>
      <c r="AC20" s="25" t="s">
        <v>28</v>
      </c>
      <c r="AD20" s="48">
        <f>AD19</f>
        <v>27</v>
      </c>
      <c r="AE20" s="49"/>
      <c r="AF20" s="17" t="s">
        <v>29</v>
      </c>
      <c r="AG20" s="50" t="str">
        <f t="shared" si="2"/>
        <v xml:space="preserve"> </v>
      </c>
      <c r="AH20" s="50"/>
      <c r="AI20" s="50"/>
      <c r="AJ20" s="95"/>
      <c r="AK20"/>
      <c r="AL20" s="8">
        <f t="shared" si="3"/>
        <v>1</v>
      </c>
    </row>
    <row r="21" spans="1:38" s="8" customFormat="1" ht="20.100000000000001" customHeight="1" thickTop="1" thickBot="1" x14ac:dyDescent="0.25">
      <c r="A21"/>
      <c r="B21" s="59" t="s">
        <v>30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1"/>
      <c r="AG21" s="97">
        <f>SUM(AG16:AG20)</f>
        <v>0</v>
      </c>
      <c r="AH21" s="97"/>
      <c r="AI21" s="97"/>
      <c r="AJ21" s="98"/>
      <c r="AK21"/>
    </row>
    <row r="22" spans="1:38" s="8" customFormat="1" ht="15" customHeight="1" thickTop="1" thickBot="1" x14ac:dyDescent="0.25">
      <c r="A22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2"/>
      <c r="AH22" s="12"/>
      <c r="AI22" s="12"/>
      <c r="AJ22" s="13"/>
      <c r="AK22"/>
    </row>
    <row r="23" spans="1:38" s="8" customFormat="1" ht="20.100000000000001" customHeight="1" thickTop="1" thickBot="1" x14ac:dyDescent="0.25">
      <c r="A23"/>
      <c r="B23" s="71" t="s">
        <v>41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3"/>
      <c r="AK23"/>
    </row>
    <row r="24" spans="1:38" s="8" customFormat="1" ht="20.100000000000001" customHeight="1" thickBot="1" x14ac:dyDescent="0.25">
      <c r="A24"/>
      <c r="B24" s="74" t="s">
        <v>24</v>
      </c>
      <c r="C24" s="75"/>
      <c r="D24" s="75" t="s">
        <v>31</v>
      </c>
      <c r="E24" s="75"/>
      <c r="F24" s="75"/>
      <c r="G24" s="75"/>
      <c r="H24" s="75"/>
      <c r="I24" s="75"/>
      <c r="J24" s="75"/>
      <c r="K24" s="62" t="s">
        <v>11</v>
      </c>
      <c r="L24" s="63"/>
      <c r="M24" s="63"/>
      <c r="N24" s="22"/>
      <c r="O24" s="63" t="s">
        <v>9</v>
      </c>
      <c r="P24" s="63"/>
      <c r="Q24" s="63"/>
      <c r="R24" s="63"/>
      <c r="S24" s="22"/>
      <c r="T24" s="63" t="s">
        <v>10</v>
      </c>
      <c r="U24" s="63"/>
      <c r="V24" s="63"/>
      <c r="W24" s="63"/>
      <c r="X24" s="22"/>
      <c r="Y24" s="62" t="s">
        <v>25</v>
      </c>
      <c r="Z24" s="63"/>
      <c r="AA24" s="63"/>
      <c r="AB24" s="63"/>
      <c r="AC24" s="23"/>
      <c r="AD24" s="64" t="s">
        <v>26</v>
      </c>
      <c r="AE24" s="65"/>
      <c r="AF24" s="23"/>
      <c r="AG24" s="62" t="s">
        <v>44</v>
      </c>
      <c r="AH24" s="62"/>
      <c r="AI24" s="62"/>
      <c r="AJ24" s="90"/>
      <c r="AK24"/>
    </row>
    <row r="25" spans="1:38" s="8" customFormat="1" ht="20.100000000000001" customHeight="1" thickBot="1" x14ac:dyDescent="0.25">
      <c r="A25"/>
      <c r="B25" s="66"/>
      <c r="C25" s="67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20" t="s">
        <v>27</v>
      </c>
      <c r="O25" s="52"/>
      <c r="P25" s="53"/>
      <c r="Q25" s="54"/>
      <c r="R25" s="55"/>
      <c r="S25" s="18" t="s">
        <v>27</v>
      </c>
      <c r="T25" s="52"/>
      <c r="U25" s="53"/>
      <c r="V25" s="54"/>
      <c r="W25" s="55"/>
      <c r="X25" s="18" t="s">
        <v>27</v>
      </c>
      <c r="Y25" s="52"/>
      <c r="Z25" s="53"/>
      <c r="AA25" s="54"/>
      <c r="AB25" s="55"/>
      <c r="AC25" s="24" t="s">
        <v>28</v>
      </c>
      <c r="AD25" s="56">
        <v>2000</v>
      </c>
      <c r="AE25" s="57"/>
      <c r="AF25" s="16" t="s">
        <v>29</v>
      </c>
      <c r="AG25" s="91" t="str">
        <f t="shared" ref="AG25" si="4">IF(K25=0," ",IF(AND(0&lt;ABS($O25),0&lt;ABS($T25),0&lt;ABS($Y25)),ROUND(($K25*IF($Q25&gt;0,($O25+$Q25)/2,$O25)*IF($V25&gt;0,($T25+$V25)/2,$T25)*IF($AA25&gt;0,($Y25+$AA25)/2,$Y25))/AD25,AL25),IF(AND(0&lt;ABS($O25),0&lt;ABS($T25)),ROUND(($K25*IF($Q25&gt;0,($O25+$Q25)/2,$O25)*IF($V25&gt;0,($T25+$V25)/2,$T25))/AD25,AL25),IF(AND(0&lt;ABS($O25)),ROUND($K25*IF($Q25&gt;0,($O25+$Q25)/2,$O25)/AD25,AL25),IF(AND(0&lt;ABS($K25)),K25," ")))))</f>
        <v xml:space="preserve"> </v>
      </c>
      <c r="AH25" s="92"/>
      <c r="AI25" s="92"/>
      <c r="AJ25" s="93"/>
      <c r="AK25"/>
      <c r="AL25" s="9">
        <v>1</v>
      </c>
    </row>
    <row r="26" spans="1:38" s="8" customFormat="1" ht="20.100000000000001" customHeight="1" thickTop="1" thickBot="1" x14ac:dyDescent="0.25">
      <c r="A26"/>
      <c r="B26" s="59" t="s">
        <v>30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1"/>
      <c r="AG26" s="88">
        <f>SUM(AG25:AG25)</f>
        <v>0</v>
      </c>
      <c r="AH26" s="88"/>
      <c r="AI26" s="88"/>
      <c r="AJ26" s="89"/>
      <c r="AK26"/>
    </row>
    <row r="27" spans="1:38" s="8" customFormat="1" ht="15" customHeight="1" thickTop="1" thickBot="1" x14ac:dyDescent="0.25">
      <c r="A27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2"/>
      <c r="AH27" s="12"/>
      <c r="AI27" s="12"/>
      <c r="AJ27" s="13"/>
      <c r="AK27"/>
    </row>
    <row r="28" spans="1:38" s="8" customFormat="1" ht="20.100000000000001" customHeight="1" thickTop="1" thickBot="1" x14ac:dyDescent="0.25">
      <c r="A28"/>
      <c r="B28" s="71" t="s">
        <v>42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3"/>
      <c r="AK28"/>
    </row>
    <row r="29" spans="1:38" s="8" customFormat="1" ht="20.100000000000001" customHeight="1" thickBot="1" x14ac:dyDescent="0.25">
      <c r="A29"/>
      <c r="B29" s="74" t="s">
        <v>24</v>
      </c>
      <c r="C29" s="75"/>
      <c r="D29" s="75" t="s">
        <v>31</v>
      </c>
      <c r="E29" s="75"/>
      <c r="F29" s="75"/>
      <c r="G29" s="75"/>
      <c r="H29" s="75"/>
      <c r="I29" s="75"/>
      <c r="J29" s="75"/>
      <c r="K29" s="62" t="s">
        <v>11</v>
      </c>
      <c r="L29" s="63"/>
      <c r="M29" s="63"/>
      <c r="N29" s="22"/>
      <c r="O29" s="63" t="s">
        <v>9</v>
      </c>
      <c r="P29" s="63"/>
      <c r="Q29" s="63"/>
      <c r="R29" s="63"/>
      <c r="S29" s="22"/>
      <c r="T29" s="63" t="s">
        <v>10</v>
      </c>
      <c r="U29" s="63"/>
      <c r="V29" s="63"/>
      <c r="W29" s="63"/>
      <c r="X29" s="22"/>
      <c r="Y29" s="62" t="s">
        <v>25</v>
      </c>
      <c r="Z29" s="63"/>
      <c r="AA29" s="63"/>
      <c r="AB29" s="63"/>
      <c r="AC29" s="23"/>
      <c r="AD29" s="64" t="s">
        <v>26</v>
      </c>
      <c r="AE29" s="65"/>
      <c r="AF29" s="23"/>
      <c r="AG29" s="62" t="s">
        <v>45</v>
      </c>
      <c r="AH29" s="63"/>
      <c r="AI29" s="63"/>
      <c r="AJ29" s="84"/>
      <c r="AK29"/>
    </row>
    <row r="30" spans="1:38" s="8" customFormat="1" ht="20.100000000000001" customHeight="1" thickBot="1" x14ac:dyDescent="0.25">
      <c r="A30"/>
      <c r="B30" s="66"/>
      <c r="C30" s="67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20" t="s">
        <v>27</v>
      </c>
      <c r="O30" s="52"/>
      <c r="P30" s="53"/>
      <c r="Q30" s="54"/>
      <c r="R30" s="55"/>
      <c r="S30" s="18" t="s">
        <v>27</v>
      </c>
      <c r="T30" s="52"/>
      <c r="U30" s="53"/>
      <c r="V30" s="54"/>
      <c r="W30" s="55"/>
      <c r="X30" s="18" t="s">
        <v>27</v>
      </c>
      <c r="Y30" s="52"/>
      <c r="Z30" s="53"/>
      <c r="AA30" s="54"/>
      <c r="AB30" s="55"/>
      <c r="AC30" s="24" t="s">
        <v>28</v>
      </c>
      <c r="AD30" s="56">
        <v>43560</v>
      </c>
      <c r="AE30" s="57"/>
      <c r="AF30" s="16" t="s">
        <v>29</v>
      </c>
      <c r="AG30" s="94" t="str">
        <f t="shared" ref="AG30" si="5">IF(K30=0," ",IF(AND(0&lt;ABS($O30),0&lt;ABS($T30),0&lt;ABS($Y30)),ROUND(($K30*IF($Q30&gt;0,($O30+$Q30)/2,$O30)*IF($V30&gt;0,($T30+$V30)/2,$T30)*IF($AA30&gt;0,($Y30+$AA30)/2,$Y30))/AD30,AL30),IF(AND(0&lt;ABS($O30),0&lt;ABS($T30)),ROUND(($K30*IF($Q30&gt;0,($O30+$Q30)/2,$O30)*IF($V30&gt;0,($T30+$V30)/2,$T30))/AD30,AL30),IF(AND(0&lt;ABS($O30)),ROUND($K30*IF($Q30&gt;0,($O30+$Q30)/2,$O30)/AD30,AL30),IF(AND(0&lt;ABS($K30)),K30," ")))))</f>
        <v xml:space="preserve"> </v>
      </c>
      <c r="AH30" s="94"/>
      <c r="AI30" s="94"/>
      <c r="AJ30" s="94"/>
      <c r="AK30"/>
      <c r="AL30" s="9">
        <v>1</v>
      </c>
    </row>
    <row r="31" spans="1:38" s="8" customFormat="1" ht="20.100000000000001" customHeight="1" thickTop="1" thickBot="1" x14ac:dyDescent="0.25">
      <c r="A31"/>
      <c r="B31" s="59" t="s">
        <v>30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1"/>
      <c r="AG31" s="88">
        <f>SUM(AG30:AG30)</f>
        <v>0</v>
      </c>
      <c r="AH31" s="88"/>
      <c r="AI31" s="88"/>
      <c r="AJ31" s="89"/>
      <c r="AK31"/>
    </row>
    <row r="32" spans="1:38" s="8" customFormat="1" ht="15" customHeight="1" thickTop="1" thickBot="1" x14ac:dyDescent="0.25">
      <c r="A32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2"/>
      <c r="AH32" s="12"/>
      <c r="AI32" s="12"/>
      <c r="AJ32" s="13"/>
      <c r="AK32"/>
    </row>
    <row r="33" spans="1:38" s="8" customFormat="1" ht="20.100000000000001" customHeight="1" thickTop="1" thickBot="1" x14ac:dyDescent="0.25">
      <c r="A33"/>
      <c r="B33" s="71" t="s">
        <v>43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3"/>
      <c r="AK33"/>
    </row>
    <row r="34" spans="1:38" s="8" customFormat="1" ht="20.100000000000001" customHeight="1" thickBot="1" x14ac:dyDescent="0.25">
      <c r="A34"/>
      <c r="B34" s="74" t="s">
        <v>24</v>
      </c>
      <c r="C34" s="75"/>
      <c r="D34" s="75" t="s">
        <v>31</v>
      </c>
      <c r="E34" s="75"/>
      <c r="F34" s="75"/>
      <c r="G34" s="75"/>
      <c r="H34" s="75"/>
      <c r="I34" s="75"/>
      <c r="J34" s="75"/>
      <c r="K34" s="62" t="s">
        <v>11</v>
      </c>
      <c r="L34" s="63"/>
      <c r="M34" s="63"/>
      <c r="N34" s="22"/>
      <c r="O34" s="63" t="s">
        <v>9</v>
      </c>
      <c r="P34" s="63"/>
      <c r="Q34" s="63"/>
      <c r="R34" s="63"/>
      <c r="S34" s="22"/>
      <c r="T34" s="63" t="s">
        <v>10</v>
      </c>
      <c r="U34" s="63"/>
      <c r="V34" s="63"/>
      <c r="W34" s="63"/>
      <c r="X34" s="22"/>
      <c r="Y34" s="62" t="s">
        <v>25</v>
      </c>
      <c r="Z34" s="63"/>
      <c r="AA34" s="63"/>
      <c r="AB34" s="63"/>
      <c r="AC34" s="23"/>
      <c r="AD34" s="64" t="s">
        <v>26</v>
      </c>
      <c r="AE34" s="65"/>
      <c r="AF34" s="23"/>
      <c r="AG34" s="62" t="s">
        <v>46</v>
      </c>
      <c r="AH34" s="63"/>
      <c r="AI34" s="63"/>
      <c r="AJ34" s="84"/>
      <c r="AK34"/>
    </row>
    <row r="35" spans="1:38" s="8" customFormat="1" ht="20.100000000000001" customHeight="1" thickBot="1" x14ac:dyDescent="0.25">
      <c r="A35"/>
      <c r="B35" s="66"/>
      <c r="C35" s="67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20" t="s">
        <v>27</v>
      </c>
      <c r="O35" s="52"/>
      <c r="P35" s="53"/>
      <c r="Q35" s="54"/>
      <c r="R35" s="55"/>
      <c r="S35" s="18" t="s">
        <v>27</v>
      </c>
      <c r="T35" s="52"/>
      <c r="U35" s="53"/>
      <c r="V35" s="54"/>
      <c r="W35" s="55"/>
      <c r="X35" s="18" t="s">
        <v>27</v>
      </c>
      <c r="Y35" s="52"/>
      <c r="Z35" s="53"/>
      <c r="AA35" s="54"/>
      <c r="AB35" s="55"/>
      <c r="AC35" s="24" t="s">
        <v>28</v>
      </c>
      <c r="AD35" s="56">
        <v>1000</v>
      </c>
      <c r="AE35" s="57"/>
      <c r="AF35" s="16" t="s">
        <v>29</v>
      </c>
      <c r="AG35" s="58" t="str">
        <f t="shared" ref="AG35" si="6">IF(K35=0," ",IF(AND(0&lt;ABS($O35),0&lt;ABS($T35),0&lt;ABS($Y35)),ROUND(($K35*IF($Q35&gt;0,($O35+$Q35)/2,$O35)*IF($V35&gt;0,($T35+$V35)/2,$T35)*IF($AA35&gt;0,($Y35+$AA35)/2,$Y35))/AD35,AL35),IF(AND(0&lt;ABS($O35),0&lt;ABS($T35)),ROUND(($K35*IF($Q35&gt;0,($O35+$Q35)/2,$O35)*IF($V35&gt;0,($T35+$V35)/2,$T35))/AD35,AL35),IF(AND(0&lt;ABS($O35)),ROUND($K35*IF($Q35&gt;0,($O35+$Q35)/2,$O35)/AD35,AL35),IF(AND(0&lt;ABS($K35)),K35," ")))))</f>
        <v xml:space="preserve"> </v>
      </c>
      <c r="AH35" s="58"/>
      <c r="AI35" s="58"/>
      <c r="AJ35" s="58"/>
      <c r="AK35"/>
      <c r="AL35" s="9">
        <v>1</v>
      </c>
    </row>
    <row r="36" spans="1:38" s="8" customFormat="1" ht="20.100000000000001" customHeight="1" thickTop="1" thickBot="1" x14ac:dyDescent="0.25">
      <c r="A36"/>
      <c r="B36" s="59" t="s">
        <v>30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1"/>
      <c r="AG36" s="88">
        <f>SUM(AG35:AG35)</f>
        <v>0</v>
      </c>
      <c r="AH36" s="88"/>
      <c r="AI36" s="88"/>
      <c r="AJ36" s="89"/>
      <c r="AK36"/>
    </row>
    <row r="37" spans="1:38" s="8" customFormat="1" ht="15" customHeight="1" thickTop="1" thickBot="1" x14ac:dyDescent="0.25">
      <c r="A37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2"/>
      <c r="AH37" s="12"/>
      <c r="AI37" s="12"/>
      <c r="AJ37" s="13"/>
      <c r="AK37"/>
    </row>
    <row r="38" spans="1:38" s="8" customFormat="1" ht="15" customHeight="1" thickTop="1" x14ac:dyDescent="0.2">
      <c r="A38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3"/>
      <c r="AH38" s="33"/>
      <c r="AI38" s="33"/>
      <c r="AJ38" s="33"/>
      <c r="AK38"/>
    </row>
    <row r="39" spans="1:38" ht="20.100000000000001" customHeight="1" x14ac:dyDescent="0.2"/>
    <row r="40" spans="1:38" ht="20.100000000000001" customHeight="1" x14ac:dyDescent="0.2"/>
    <row r="41" spans="1:38" ht="20.100000000000001" customHeight="1" x14ac:dyDescent="0.2"/>
    <row r="42" spans="1:38" ht="20.100000000000001" customHeight="1" x14ac:dyDescent="0.2"/>
    <row r="43" spans="1:38" ht="20.100000000000001" customHeight="1" x14ac:dyDescent="0.2"/>
    <row r="44" spans="1:38" ht="20.100000000000001" customHeight="1" x14ac:dyDescent="0.2"/>
    <row r="45" spans="1:38" ht="20.100000000000001" customHeight="1" x14ac:dyDescent="0.2"/>
    <row r="46" spans="1:38" ht="20.100000000000001" customHeight="1" x14ac:dyDescent="0.2"/>
    <row r="47" spans="1:38" ht="20.100000000000001" customHeight="1" x14ac:dyDescent="0.2"/>
    <row r="48" spans="1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</sheetData>
  <mergeCells count="193">
    <mergeCell ref="AG12:AJ12"/>
    <mergeCell ref="B12:AF12"/>
    <mergeCell ref="T9:U9"/>
    <mergeCell ref="V9:W9"/>
    <mergeCell ref="Y9:Z9"/>
    <mergeCell ref="AA9:AB9"/>
    <mergeCell ref="AD9:AE9"/>
    <mergeCell ref="AG9:AJ9"/>
    <mergeCell ref="Q11:R11"/>
    <mergeCell ref="T11:U11"/>
    <mergeCell ref="V10:W10"/>
    <mergeCell ref="Y10:Z10"/>
    <mergeCell ref="AA10:AB10"/>
    <mergeCell ref="AD10:AE10"/>
    <mergeCell ref="AG10:AJ10"/>
    <mergeCell ref="B10:C10"/>
    <mergeCell ref="D10:J10"/>
    <mergeCell ref="K10:M10"/>
    <mergeCell ref="O10:P10"/>
    <mergeCell ref="Q10:R10"/>
    <mergeCell ref="T10:U10"/>
    <mergeCell ref="V11:W11"/>
    <mergeCell ref="Y11:Z11"/>
    <mergeCell ref="AA11:AB11"/>
    <mergeCell ref="V8:W8"/>
    <mergeCell ref="Y8:Z8"/>
    <mergeCell ref="AA8:AB8"/>
    <mergeCell ref="AD8:AE8"/>
    <mergeCell ref="AG8:AJ8"/>
    <mergeCell ref="B9:C9"/>
    <mergeCell ref="D9:J9"/>
    <mergeCell ref="K9:M9"/>
    <mergeCell ref="O9:P9"/>
    <mergeCell ref="Q9:R9"/>
    <mergeCell ref="B8:C8"/>
    <mergeCell ref="D8:J8"/>
    <mergeCell ref="K8:M8"/>
    <mergeCell ref="O8:P8"/>
    <mergeCell ref="Q8:R8"/>
    <mergeCell ref="T8:U8"/>
    <mergeCell ref="W1:Z1"/>
    <mergeCell ref="AI1:AJ1"/>
    <mergeCell ref="W2:Z2"/>
    <mergeCell ref="AI2:AJ2"/>
    <mergeCell ref="W3:AJ3"/>
    <mergeCell ref="W4:AJ4"/>
    <mergeCell ref="B14:AJ14"/>
    <mergeCell ref="B15:C15"/>
    <mergeCell ref="D15:J15"/>
    <mergeCell ref="K15:M15"/>
    <mergeCell ref="O15:R15"/>
    <mergeCell ref="T15:W15"/>
    <mergeCell ref="Y15:AB15"/>
    <mergeCell ref="AD15:AE15"/>
    <mergeCell ref="AG15:AJ15"/>
    <mergeCell ref="B6:AJ6"/>
    <mergeCell ref="B7:C7"/>
    <mergeCell ref="D7:J7"/>
    <mergeCell ref="K7:M7"/>
    <mergeCell ref="O7:R7"/>
    <mergeCell ref="T7:W7"/>
    <mergeCell ref="Y7:AB7"/>
    <mergeCell ref="AD7:AE7"/>
    <mergeCell ref="AG7:AJ7"/>
    <mergeCell ref="AG21:AJ21"/>
    <mergeCell ref="T17:U17"/>
    <mergeCell ref="V17:W17"/>
    <mergeCell ref="Y17:Z17"/>
    <mergeCell ref="V18:W18"/>
    <mergeCell ref="Y18:Z18"/>
    <mergeCell ref="AA17:AB17"/>
    <mergeCell ref="AD17:AE17"/>
    <mergeCell ref="AG17:AJ17"/>
    <mergeCell ref="T18:U18"/>
    <mergeCell ref="AA18:AB18"/>
    <mergeCell ref="AG19:AJ19"/>
    <mergeCell ref="AD20:AE20"/>
    <mergeCell ref="AG20:AJ20"/>
    <mergeCell ref="AG16:AJ16"/>
    <mergeCell ref="B17:C17"/>
    <mergeCell ref="D17:J17"/>
    <mergeCell ref="K17:M17"/>
    <mergeCell ref="O17:P17"/>
    <mergeCell ref="Q17:R17"/>
    <mergeCell ref="B18:C18"/>
    <mergeCell ref="D18:J18"/>
    <mergeCell ref="K18:M18"/>
    <mergeCell ref="O18:P18"/>
    <mergeCell ref="Q18:R18"/>
    <mergeCell ref="B16:C16"/>
    <mergeCell ref="D16:J16"/>
    <mergeCell ref="K16:M16"/>
    <mergeCell ref="O16:P16"/>
    <mergeCell ref="Q16:R16"/>
    <mergeCell ref="T16:U16"/>
    <mergeCell ref="V16:W16"/>
    <mergeCell ref="Y16:Z16"/>
    <mergeCell ref="AA16:AB16"/>
    <mergeCell ref="AG11:AJ11"/>
    <mergeCell ref="B20:C20"/>
    <mergeCell ref="D20:J20"/>
    <mergeCell ref="K20:M20"/>
    <mergeCell ref="O20:P20"/>
    <mergeCell ref="Q20:R20"/>
    <mergeCell ref="T20:U20"/>
    <mergeCell ref="B23:AJ23"/>
    <mergeCell ref="B11:C11"/>
    <mergeCell ref="D11:J11"/>
    <mergeCell ref="K11:M11"/>
    <mergeCell ref="O11:P11"/>
    <mergeCell ref="V20:W20"/>
    <mergeCell ref="Y20:Z20"/>
    <mergeCell ref="AA20:AB20"/>
    <mergeCell ref="AD18:AE18"/>
    <mergeCell ref="AG18:AJ18"/>
    <mergeCell ref="B19:C19"/>
    <mergeCell ref="D19:J19"/>
    <mergeCell ref="K19:M19"/>
    <mergeCell ref="O19:P19"/>
    <mergeCell ref="Q19:R19"/>
    <mergeCell ref="T19:U19"/>
    <mergeCell ref="V19:W19"/>
    <mergeCell ref="B35:C35"/>
    <mergeCell ref="D35:J35"/>
    <mergeCell ref="K35:M35"/>
    <mergeCell ref="O35:P35"/>
    <mergeCell ref="Q35:R35"/>
    <mergeCell ref="T35:U35"/>
    <mergeCell ref="V35:W35"/>
    <mergeCell ref="Y35:Z35"/>
    <mergeCell ref="AD11:AE11"/>
    <mergeCell ref="Y19:Z19"/>
    <mergeCell ref="AA19:AB19"/>
    <mergeCell ref="AD19:AE19"/>
    <mergeCell ref="B21:AF21"/>
    <mergeCell ref="B31:AF31"/>
    <mergeCell ref="AD25:AE25"/>
    <mergeCell ref="AD16:AE16"/>
    <mergeCell ref="AG31:AJ31"/>
    <mergeCell ref="B34:C34"/>
    <mergeCell ref="D34:J34"/>
    <mergeCell ref="K34:M34"/>
    <mergeCell ref="O34:R34"/>
    <mergeCell ref="T34:W34"/>
    <mergeCell ref="Y34:AB34"/>
    <mergeCell ref="AD34:AE34"/>
    <mergeCell ref="AG34:AJ34"/>
    <mergeCell ref="AG25:AJ25"/>
    <mergeCell ref="T30:U30"/>
    <mergeCell ref="V30:W30"/>
    <mergeCell ref="Y30:Z30"/>
    <mergeCell ref="AA30:AB30"/>
    <mergeCell ref="AD30:AE30"/>
    <mergeCell ref="AG30:AJ30"/>
    <mergeCell ref="O29:R29"/>
    <mergeCell ref="T29:W29"/>
    <mergeCell ref="Y29:AB29"/>
    <mergeCell ref="AD29:AE29"/>
    <mergeCell ref="AG29:AJ29"/>
    <mergeCell ref="T25:U25"/>
    <mergeCell ref="V25:W25"/>
    <mergeCell ref="O30:P30"/>
    <mergeCell ref="Q30:R30"/>
    <mergeCell ref="Y25:Z25"/>
    <mergeCell ref="AA25:AB25"/>
    <mergeCell ref="B28:AJ28"/>
    <mergeCell ref="B30:C30"/>
    <mergeCell ref="D30:J30"/>
    <mergeCell ref="K30:M30"/>
    <mergeCell ref="B36:AF36"/>
    <mergeCell ref="AG36:AJ36"/>
    <mergeCell ref="AA35:AB35"/>
    <mergeCell ref="AD35:AE35"/>
    <mergeCell ref="AG35:AJ35"/>
    <mergeCell ref="B24:C24"/>
    <mergeCell ref="D24:J24"/>
    <mergeCell ref="K24:M24"/>
    <mergeCell ref="O24:R24"/>
    <mergeCell ref="T24:W24"/>
    <mergeCell ref="B33:AJ33"/>
    <mergeCell ref="B26:AF26"/>
    <mergeCell ref="AG26:AJ26"/>
    <mergeCell ref="B29:C29"/>
    <mergeCell ref="D29:J29"/>
    <mergeCell ref="K29:M29"/>
    <mergeCell ref="Y24:AB24"/>
    <mergeCell ref="AD24:AE24"/>
    <mergeCell ref="AG24:AJ24"/>
    <mergeCell ref="B25:C25"/>
    <mergeCell ref="D25:J25"/>
    <mergeCell ref="K25:M25"/>
    <mergeCell ref="O25:P25"/>
    <mergeCell ref="Q25:R25"/>
  </mergeCells>
  <printOptions horizontalCentered="1"/>
  <pageMargins left="0.18" right="0.17" top="0.16" bottom="0.42" header="0.17" footer="0.18"/>
  <pageSetup scale="71" orientation="portrait" r:id="rId1"/>
  <headerFooter alignWithMargins="0">
    <oddFooter>&amp;L&amp;Z&amp;F&amp;T&amp;C
&amp;RPage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1218"/>
  <sheetViews>
    <sheetView showGridLines="0" view="pageBreakPreview" zoomScaleNormal="85" zoomScaleSheetLayoutView="100" workbookViewId="0">
      <selection activeCell="W5" sqref="W5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79">
        <f ca="1">NOW()</f>
        <v>45606.835038078701</v>
      </c>
      <c r="X1" s="79"/>
      <c r="Y1" s="80"/>
      <c r="Z1" s="80"/>
      <c r="AA1" s="1"/>
      <c r="AD1" s="1"/>
      <c r="AH1" s="6" t="s">
        <v>6</v>
      </c>
      <c r="AI1" s="81" t="s">
        <v>59</v>
      </c>
      <c r="AJ1" s="81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2">
        <v>96323</v>
      </c>
      <c r="X2" s="82"/>
      <c r="Y2" s="82"/>
      <c r="Z2" s="82"/>
      <c r="AA2" s="1"/>
      <c r="AD2" s="1"/>
      <c r="AH2" s="6" t="s">
        <v>1</v>
      </c>
      <c r="AI2" s="82"/>
      <c r="AJ2" s="82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1" t="s">
        <v>60</v>
      </c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3" t="s">
        <v>62</v>
      </c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71" t="s">
        <v>16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3"/>
    </row>
    <row r="7" spans="2:38" ht="20.100000000000001" customHeight="1" thickBot="1" x14ac:dyDescent="0.25">
      <c r="B7" s="74" t="s">
        <v>24</v>
      </c>
      <c r="C7" s="75"/>
      <c r="D7" s="76" t="s">
        <v>31</v>
      </c>
      <c r="E7" s="76"/>
      <c r="F7" s="76"/>
      <c r="G7" s="76"/>
      <c r="H7" s="76"/>
      <c r="I7" s="76"/>
      <c r="J7" s="76"/>
      <c r="K7" s="62" t="s">
        <v>11</v>
      </c>
      <c r="L7" s="63"/>
      <c r="M7" s="63"/>
      <c r="N7" s="22"/>
      <c r="O7" s="63" t="s">
        <v>9</v>
      </c>
      <c r="P7" s="63"/>
      <c r="Q7" s="63"/>
      <c r="R7" s="63"/>
      <c r="S7" s="22"/>
      <c r="T7" s="63" t="s">
        <v>10</v>
      </c>
      <c r="U7" s="63"/>
      <c r="V7" s="63"/>
      <c r="W7" s="63"/>
      <c r="X7" s="22"/>
      <c r="Y7" s="62" t="s">
        <v>25</v>
      </c>
      <c r="Z7" s="63"/>
      <c r="AA7" s="63"/>
      <c r="AB7" s="63"/>
      <c r="AC7" s="23"/>
      <c r="AD7" s="64" t="s">
        <v>26</v>
      </c>
      <c r="AE7" s="65"/>
      <c r="AF7" s="23"/>
      <c r="AG7" s="63" t="str">
        <f>IF(AND(0&lt;ABS($O8),0&lt;ABS($T8),0&lt;ABS($Y8)),"CU YD",IF(AND(0&lt;ABS($O8),0&lt;ABS($T8)),"SQ YD",IF(AND(0&lt;ABS($O8)),"FT","EACH")))</f>
        <v>EACH</v>
      </c>
      <c r="AH7" s="63"/>
      <c r="AI7" s="63"/>
      <c r="AJ7" s="84"/>
    </row>
    <row r="8" spans="2:38" ht="20.100000000000001" customHeight="1" x14ac:dyDescent="0.2">
      <c r="B8" s="66"/>
      <c r="C8" s="67"/>
      <c r="D8" s="68"/>
      <c r="E8" s="68"/>
      <c r="F8" s="68"/>
      <c r="G8" s="68"/>
      <c r="H8" s="68"/>
      <c r="I8" s="68"/>
      <c r="J8" s="68"/>
      <c r="K8" s="68"/>
      <c r="L8" s="68"/>
      <c r="M8" s="68"/>
      <c r="N8" s="20" t="s">
        <v>27</v>
      </c>
      <c r="O8" s="52"/>
      <c r="P8" s="53"/>
      <c r="Q8" s="54"/>
      <c r="R8" s="55"/>
      <c r="S8" s="18" t="s">
        <v>27</v>
      </c>
      <c r="T8" s="52"/>
      <c r="U8" s="53"/>
      <c r="V8" s="54"/>
      <c r="W8" s="55"/>
      <c r="X8" s="18" t="s">
        <v>27</v>
      </c>
      <c r="Y8" s="52"/>
      <c r="Z8" s="53"/>
      <c r="AA8" s="54"/>
      <c r="AB8" s="55"/>
      <c r="AC8" s="24" t="s">
        <v>28</v>
      </c>
      <c r="AD8" s="56">
        <v>9</v>
      </c>
      <c r="AE8" s="57"/>
      <c r="AF8" s="16" t="s">
        <v>29</v>
      </c>
      <c r="AG8" s="58" t="str">
        <f t="shared" ref="AG8:AG11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 xml:space="preserve"> </v>
      </c>
      <c r="AH8" s="58"/>
      <c r="AI8" s="58"/>
      <c r="AJ8" s="96"/>
      <c r="AL8" s="9">
        <v>1</v>
      </c>
    </row>
    <row r="9" spans="2:38" ht="20.100000000000001" customHeight="1" x14ac:dyDescent="0.2">
      <c r="B9" s="51"/>
      <c r="C9" s="46"/>
      <c r="D9" s="47"/>
      <c r="E9" s="47"/>
      <c r="F9" s="47"/>
      <c r="G9" s="47"/>
      <c r="H9" s="47"/>
      <c r="I9" s="47"/>
      <c r="J9" s="47"/>
      <c r="K9" s="47"/>
      <c r="L9" s="47"/>
      <c r="M9" s="47"/>
      <c r="N9" s="21" t="s">
        <v>27</v>
      </c>
      <c r="O9" s="43"/>
      <c r="P9" s="44"/>
      <c r="Q9" s="41"/>
      <c r="R9" s="42"/>
      <c r="S9" s="19" t="s">
        <v>27</v>
      </c>
      <c r="T9" s="43"/>
      <c r="U9" s="44"/>
      <c r="V9" s="41"/>
      <c r="W9" s="42"/>
      <c r="X9" s="19" t="s">
        <v>27</v>
      </c>
      <c r="Y9" s="43"/>
      <c r="Z9" s="44"/>
      <c r="AA9" s="41"/>
      <c r="AB9" s="42"/>
      <c r="AC9" s="25" t="s">
        <v>28</v>
      </c>
      <c r="AD9" s="48">
        <f>AD8</f>
        <v>9</v>
      </c>
      <c r="AE9" s="49"/>
      <c r="AF9" s="17" t="s">
        <v>29</v>
      </c>
      <c r="AG9" s="50" t="str">
        <f t="shared" si="0"/>
        <v xml:space="preserve"> </v>
      </c>
      <c r="AH9" s="50"/>
      <c r="AI9" s="50"/>
      <c r="AJ9" s="95"/>
      <c r="AL9" s="8">
        <f>AL8</f>
        <v>1</v>
      </c>
    </row>
    <row r="10" spans="2:38" ht="20.100000000000001" customHeight="1" x14ac:dyDescent="0.2">
      <c r="B10" s="48"/>
      <c r="C10" s="49"/>
      <c r="D10" s="128"/>
      <c r="E10" s="129"/>
      <c r="F10" s="129"/>
      <c r="G10" s="129"/>
      <c r="H10" s="129"/>
      <c r="I10" s="129"/>
      <c r="J10" s="108"/>
      <c r="K10" s="128"/>
      <c r="L10" s="129"/>
      <c r="M10" s="108"/>
      <c r="N10" s="21" t="s">
        <v>27</v>
      </c>
      <c r="O10" s="111"/>
      <c r="P10" s="112"/>
      <c r="Q10" s="107"/>
      <c r="R10" s="108"/>
      <c r="S10" s="21" t="s">
        <v>27</v>
      </c>
      <c r="T10" s="111"/>
      <c r="U10" s="112"/>
      <c r="V10" s="107"/>
      <c r="W10" s="108"/>
      <c r="X10" s="31"/>
      <c r="Y10" s="43"/>
      <c r="Z10" s="44"/>
      <c r="AA10" s="41"/>
      <c r="AB10" s="42"/>
      <c r="AC10" s="25" t="s">
        <v>28</v>
      </c>
      <c r="AD10" s="48">
        <f>AD9</f>
        <v>9</v>
      </c>
      <c r="AE10" s="49"/>
      <c r="AF10" s="15" t="s">
        <v>29</v>
      </c>
      <c r="AG10" s="50" t="str">
        <f t="shared" si="0"/>
        <v xml:space="preserve"> </v>
      </c>
      <c r="AH10" s="50"/>
      <c r="AI10" s="50"/>
      <c r="AJ10" s="50"/>
      <c r="AL10" s="8">
        <f t="shared" ref="AL10:AL11" si="1">AL9</f>
        <v>1</v>
      </c>
    </row>
    <row r="11" spans="2:38" ht="20.100000000000001" customHeight="1" thickBot="1" x14ac:dyDescent="0.25">
      <c r="B11" s="123"/>
      <c r="C11" s="100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26" t="s">
        <v>27</v>
      </c>
      <c r="O11" s="102"/>
      <c r="P11" s="103"/>
      <c r="Q11" s="104"/>
      <c r="R11" s="105"/>
      <c r="S11" s="27" t="s">
        <v>27</v>
      </c>
      <c r="T11" s="102"/>
      <c r="U11" s="103"/>
      <c r="V11" s="104"/>
      <c r="W11" s="105"/>
      <c r="X11" s="27" t="s">
        <v>27</v>
      </c>
      <c r="Y11" s="102"/>
      <c r="Z11" s="103"/>
      <c r="AA11" s="104"/>
      <c r="AB11" s="105"/>
      <c r="AC11" s="28" t="s">
        <v>28</v>
      </c>
      <c r="AD11" s="121">
        <f>AD9</f>
        <v>9</v>
      </c>
      <c r="AE11" s="122"/>
      <c r="AF11" s="29" t="s">
        <v>29</v>
      </c>
      <c r="AG11" s="106" t="str">
        <f t="shared" si="0"/>
        <v xml:space="preserve"> </v>
      </c>
      <c r="AH11" s="106"/>
      <c r="AI11" s="106"/>
      <c r="AJ11" s="127"/>
      <c r="AL11" s="8">
        <f t="shared" si="1"/>
        <v>1</v>
      </c>
    </row>
    <row r="12" spans="2:38" ht="20.100000000000001" customHeight="1" thickTop="1" thickBot="1" x14ac:dyDescent="0.25">
      <c r="B12" s="59" t="s">
        <v>30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1"/>
      <c r="AG12" s="77">
        <f>SUM(AG8:AG11)</f>
        <v>0</v>
      </c>
      <c r="AH12" s="77"/>
      <c r="AI12" s="77"/>
      <c r="AJ12" s="78"/>
    </row>
    <row r="13" spans="2:38" ht="15" customHeight="1" thickTop="1" thickBot="1" x14ac:dyDescent="0.25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</row>
    <row r="14" spans="2:38" ht="20.100000000000001" customHeight="1" thickTop="1" thickBot="1" x14ac:dyDescent="0.25">
      <c r="B14" s="71" t="s">
        <v>14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3"/>
    </row>
    <row r="15" spans="2:38" ht="20.100000000000001" customHeight="1" thickBot="1" x14ac:dyDescent="0.25">
      <c r="B15" s="74" t="s">
        <v>24</v>
      </c>
      <c r="C15" s="75"/>
      <c r="D15" s="76" t="s">
        <v>31</v>
      </c>
      <c r="E15" s="76"/>
      <c r="F15" s="76"/>
      <c r="G15" s="76"/>
      <c r="H15" s="76"/>
      <c r="I15" s="76"/>
      <c r="J15" s="76"/>
      <c r="K15" s="62" t="s">
        <v>11</v>
      </c>
      <c r="L15" s="63"/>
      <c r="M15" s="63"/>
      <c r="N15" s="22"/>
      <c r="O15" s="63" t="s">
        <v>9</v>
      </c>
      <c r="P15" s="63"/>
      <c r="Q15" s="63"/>
      <c r="R15" s="63"/>
      <c r="S15" s="22"/>
      <c r="T15" s="63" t="s">
        <v>10</v>
      </c>
      <c r="U15" s="63"/>
      <c r="V15" s="63"/>
      <c r="W15" s="63"/>
      <c r="X15" s="22"/>
      <c r="Y15" s="62" t="s">
        <v>25</v>
      </c>
      <c r="Z15" s="63"/>
      <c r="AA15" s="63"/>
      <c r="AB15" s="63"/>
      <c r="AC15" s="23"/>
      <c r="AD15" s="64" t="s">
        <v>26</v>
      </c>
      <c r="AE15" s="65"/>
      <c r="AF15" s="23"/>
      <c r="AG15" s="63" t="str">
        <f>IF(AND(0&lt;ABS($O16),0&lt;ABS($T16),0&lt;ABS($Y16)),"CU YD",IF(AND(0&lt;ABS($O16),0&lt;ABS($T16)),"SQ YD",IF(AND(0&lt;ABS($O16)),"FT","EACH")))</f>
        <v>EACH</v>
      </c>
      <c r="AH15" s="63"/>
      <c r="AI15" s="63"/>
      <c r="AJ15" s="84"/>
    </row>
    <row r="16" spans="2:38" ht="20.100000000000001" customHeight="1" x14ac:dyDescent="0.2">
      <c r="B16" s="69"/>
      <c r="C16" s="67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20" t="s">
        <v>27</v>
      </c>
      <c r="O16" s="52"/>
      <c r="P16" s="53"/>
      <c r="Q16" s="54"/>
      <c r="R16" s="55"/>
      <c r="S16" s="20" t="s">
        <v>27</v>
      </c>
      <c r="T16" s="52"/>
      <c r="U16" s="53"/>
      <c r="V16" s="54"/>
      <c r="W16" s="55"/>
      <c r="X16" s="20" t="s">
        <v>27</v>
      </c>
      <c r="Y16" s="52">
        <v>0.5</v>
      </c>
      <c r="Z16" s="53"/>
      <c r="AA16" s="54"/>
      <c r="AB16" s="55"/>
      <c r="AC16" s="24" t="s">
        <v>28</v>
      </c>
      <c r="AD16" s="56">
        <v>27</v>
      </c>
      <c r="AE16" s="57"/>
      <c r="AF16" s="14" t="s">
        <v>29</v>
      </c>
      <c r="AG16" s="58" t="str">
        <f t="shared" ref="AG16:AG18" si="2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 xml:space="preserve"> </v>
      </c>
      <c r="AH16" s="58"/>
      <c r="AI16" s="58"/>
      <c r="AJ16" s="58"/>
      <c r="AL16" s="9">
        <v>1</v>
      </c>
    </row>
    <row r="17" spans="2:38" ht="20.100000000000001" customHeight="1" x14ac:dyDescent="0.2">
      <c r="B17" s="45"/>
      <c r="C17" s="46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21" t="s">
        <v>27</v>
      </c>
      <c r="O17" s="43"/>
      <c r="P17" s="44"/>
      <c r="Q17" s="41"/>
      <c r="R17" s="42"/>
      <c r="S17" s="21" t="s">
        <v>27</v>
      </c>
      <c r="T17" s="43"/>
      <c r="U17" s="44"/>
      <c r="V17" s="41"/>
      <c r="W17" s="42"/>
      <c r="X17" s="21" t="s">
        <v>27</v>
      </c>
      <c r="Y17" s="43">
        <f t="shared" ref="Y17" si="3">Y16</f>
        <v>0.5</v>
      </c>
      <c r="Z17" s="44"/>
      <c r="AA17" s="41"/>
      <c r="AB17" s="42"/>
      <c r="AC17" s="25" t="s">
        <v>28</v>
      </c>
      <c r="AD17" s="48">
        <f t="shared" ref="AD17:AD18" si="4">AD16</f>
        <v>27</v>
      </c>
      <c r="AE17" s="49"/>
      <c r="AF17" s="15" t="s">
        <v>29</v>
      </c>
      <c r="AG17" s="50" t="str">
        <f t="shared" si="2"/>
        <v xml:space="preserve"> </v>
      </c>
      <c r="AH17" s="50"/>
      <c r="AI17" s="50"/>
      <c r="AJ17" s="50"/>
      <c r="AL17" s="8">
        <f>AL16</f>
        <v>1</v>
      </c>
    </row>
    <row r="18" spans="2:38" ht="20.100000000000001" customHeight="1" thickBot="1" x14ac:dyDescent="0.25">
      <c r="B18" s="99"/>
      <c r="C18" s="100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26" t="s">
        <v>27</v>
      </c>
      <c r="O18" s="102"/>
      <c r="P18" s="103"/>
      <c r="Q18" s="104"/>
      <c r="R18" s="105"/>
      <c r="S18" s="26" t="s">
        <v>27</v>
      </c>
      <c r="T18" s="102"/>
      <c r="U18" s="103"/>
      <c r="V18" s="104"/>
      <c r="W18" s="105"/>
      <c r="X18" s="26" t="s">
        <v>27</v>
      </c>
      <c r="Y18" s="102">
        <v>0.5</v>
      </c>
      <c r="Z18" s="103"/>
      <c r="AA18" s="104"/>
      <c r="AB18" s="105"/>
      <c r="AC18" s="28" t="s">
        <v>28</v>
      </c>
      <c r="AD18" s="121">
        <f t="shared" si="4"/>
        <v>27</v>
      </c>
      <c r="AE18" s="122"/>
      <c r="AF18" s="30" t="s">
        <v>29</v>
      </c>
      <c r="AG18" s="106" t="str">
        <f t="shared" si="2"/>
        <v xml:space="preserve"> </v>
      </c>
      <c r="AH18" s="106"/>
      <c r="AI18" s="106"/>
      <c r="AJ18" s="106"/>
      <c r="AL18" s="8">
        <f>AL17</f>
        <v>1</v>
      </c>
    </row>
    <row r="19" spans="2:38" ht="20.100000000000001" customHeight="1" thickTop="1" thickBot="1" x14ac:dyDescent="0.25">
      <c r="B19" s="59" t="s">
        <v>30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1"/>
      <c r="AG19" s="77">
        <f>SUM(AG16:AJ18)</f>
        <v>0</v>
      </c>
      <c r="AH19" s="77"/>
      <c r="AI19" s="77"/>
      <c r="AJ19" s="78"/>
    </row>
    <row r="20" spans="2:38" ht="15" customHeight="1" thickTop="1" thickBot="1" x14ac:dyDescent="0.25"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2"/>
      <c r="AH20" s="12"/>
      <c r="AI20" s="12"/>
      <c r="AJ20" s="13"/>
    </row>
    <row r="21" spans="2:38" ht="20.100000000000001" customHeight="1" thickTop="1" thickBot="1" x14ac:dyDescent="0.25">
      <c r="B21" s="71" t="s">
        <v>15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3"/>
    </row>
    <row r="22" spans="2:38" ht="20.100000000000001" customHeight="1" thickBot="1" x14ac:dyDescent="0.25">
      <c r="B22" s="74" t="s">
        <v>24</v>
      </c>
      <c r="C22" s="75"/>
      <c r="D22" s="76" t="s">
        <v>31</v>
      </c>
      <c r="E22" s="76"/>
      <c r="F22" s="76"/>
      <c r="G22" s="76"/>
      <c r="H22" s="76"/>
      <c r="I22" s="76"/>
      <c r="J22" s="76"/>
      <c r="K22" s="62" t="s">
        <v>11</v>
      </c>
      <c r="L22" s="63"/>
      <c r="M22" s="63"/>
      <c r="N22" s="22"/>
      <c r="O22" s="63" t="s">
        <v>9</v>
      </c>
      <c r="P22" s="63"/>
      <c r="Q22" s="63"/>
      <c r="R22" s="63"/>
      <c r="S22" s="22"/>
      <c r="T22" s="63" t="s">
        <v>10</v>
      </c>
      <c r="U22" s="63"/>
      <c r="V22" s="63"/>
      <c r="W22" s="63"/>
      <c r="X22" s="22"/>
      <c r="Y22" s="62" t="s">
        <v>25</v>
      </c>
      <c r="Z22" s="63"/>
      <c r="AA22" s="63"/>
      <c r="AB22" s="63"/>
      <c r="AC22" s="23"/>
      <c r="AD22" s="64" t="s">
        <v>26</v>
      </c>
      <c r="AE22" s="65"/>
      <c r="AF22" s="23"/>
      <c r="AG22" s="63" t="str">
        <f>IF(AND(0&lt;ABS($O23),0&lt;ABS($T23),0&lt;ABS($Y23)),"CU YD",IF(AND(0&lt;ABS($O23),0&lt;ABS($T23)),"SQ YD",IF(AND(0&lt;ABS($O23)),"FT","EACH")))</f>
        <v>EACH</v>
      </c>
      <c r="AH22" s="63"/>
      <c r="AI22" s="63"/>
      <c r="AJ22" s="84"/>
    </row>
    <row r="23" spans="2:38" ht="20.100000000000001" customHeight="1" x14ac:dyDescent="0.2">
      <c r="B23" s="69"/>
      <c r="C23" s="67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20" t="s">
        <v>27</v>
      </c>
      <c r="O23" s="52"/>
      <c r="P23" s="53"/>
      <c r="Q23" s="54"/>
      <c r="R23" s="55"/>
      <c r="S23" s="20" t="s">
        <v>27</v>
      </c>
      <c r="T23" s="52"/>
      <c r="U23" s="53"/>
      <c r="V23" s="54"/>
      <c r="W23" s="55"/>
      <c r="X23" s="20" t="s">
        <v>27</v>
      </c>
      <c r="Y23" s="52">
        <v>0.5</v>
      </c>
      <c r="Z23" s="53"/>
      <c r="AA23" s="54"/>
      <c r="AB23" s="55"/>
      <c r="AC23" s="24" t="s">
        <v>28</v>
      </c>
      <c r="AD23" s="56">
        <v>27</v>
      </c>
      <c r="AE23" s="57"/>
      <c r="AF23" s="14" t="s">
        <v>29</v>
      </c>
      <c r="AG23" s="58" t="str">
        <f t="shared" ref="AG23:AG25" si="5">IF(K23=0," ",IF(AND(0&lt;ABS($O23),0&lt;ABS($T23),0&lt;ABS($Y23)),ROUND(($K23*IF($Q23&gt;0,($O23+$Q23)/2,$O23)*IF($V23&gt;0,($T23+$V23)/2,$T23)*IF($AA23&gt;0,($Y23+$AA23)/2,$Y23))/AD23,AL23),IF(AND(0&lt;ABS($O23),0&lt;ABS($T23)),ROUND(($K23*IF($Q23&gt;0,($O23+$Q23)/2,$O23)*IF($V23&gt;0,($T23+$V23)/2,$T23))/AD23,AL23),IF(AND(0&lt;ABS($O23)),ROUND($K23*IF($Q23&gt;0,($O23+$Q23)/2,$O23)/AD23,AL23),IF(AND(0&lt;ABS($K23)),K23," ")))))</f>
        <v xml:space="preserve"> </v>
      </c>
      <c r="AH23" s="58"/>
      <c r="AI23" s="58"/>
      <c r="AJ23" s="58"/>
      <c r="AL23" s="9">
        <v>1</v>
      </c>
    </row>
    <row r="24" spans="2:38" ht="20.100000000000001" customHeight="1" x14ac:dyDescent="0.2">
      <c r="B24" s="45"/>
      <c r="C24" s="46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21" t="s">
        <v>27</v>
      </c>
      <c r="O24" s="43"/>
      <c r="P24" s="44"/>
      <c r="Q24" s="41"/>
      <c r="R24" s="42"/>
      <c r="S24" s="21" t="s">
        <v>27</v>
      </c>
      <c r="T24" s="43"/>
      <c r="U24" s="44"/>
      <c r="V24" s="41"/>
      <c r="W24" s="42"/>
      <c r="X24" s="21" t="s">
        <v>27</v>
      </c>
      <c r="Y24" s="43">
        <f t="shared" ref="Y24" si="6">Y23</f>
        <v>0.5</v>
      </c>
      <c r="Z24" s="44"/>
      <c r="AA24" s="41"/>
      <c r="AB24" s="42"/>
      <c r="AC24" s="25" t="s">
        <v>28</v>
      </c>
      <c r="AD24" s="48">
        <f t="shared" ref="AD24:AD25" si="7">AD23</f>
        <v>27</v>
      </c>
      <c r="AE24" s="49"/>
      <c r="AF24" s="15" t="s">
        <v>29</v>
      </c>
      <c r="AG24" s="50" t="str">
        <f t="shared" si="5"/>
        <v xml:space="preserve"> </v>
      </c>
      <c r="AH24" s="50"/>
      <c r="AI24" s="50"/>
      <c r="AJ24" s="50"/>
      <c r="AL24" s="8">
        <f>AL23</f>
        <v>1</v>
      </c>
    </row>
    <row r="25" spans="2:38" ht="20.100000000000001" customHeight="1" thickBot="1" x14ac:dyDescent="0.25">
      <c r="B25" s="99"/>
      <c r="C25" s="100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26" t="s">
        <v>27</v>
      </c>
      <c r="O25" s="102"/>
      <c r="P25" s="103"/>
      <c r="Q25" s="104"/>
      <c r="R25" s="105"/>
      <c r="S25" s="26" t="s">
        <v>27</v>
      </c>
      <c r="T25" s="102"/>
      <c r="U25" s="103"/>
      <c r="V25" s="104"/>
      <c r="W25" s="105"/>
      <c r="X25" s="26" t="s">
        <v>27</v>
      </c>
      <c r="Y25" s="102">
        <v>0.5</v>
      </c>
      <c r="Z25" s="103"/>
      <c r="AA25" s="104"/>
      <c r="AB25" s="105"/>
      <c r="AC25" s="28" t="s">
        <v>28</v>
      </c>
      <c r="AD25" s="121">
        <f t="shared" si="7"/>
        <v>27</v>
      </c>
      <c r="AE25" s="122"/>
      <c r="AF25" s="30" t="s">
        <v>29</v>
      </c>
      <c r="AG25" s="106" t="str">
        <f t="shared" si="5"/>
        <v xml:space="preserve"> </v>
      </c>
      <c r="AH25" s="106"/>
      <c r="AI25" s="106"/>
      <c r="AJ25" s="106"/>
      <c r="AL25" s="8">
        <f>AL24</f>
        <v>1</v>
      </c>
    </row>
    <row r="26" spans="2:38" ht="20.100000000000001" customHeight="1" thickTop="1" thickBot="1" x14ac:dyDescent="0.25">
      <c r="B26" s="59" t="s">
        <v>30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1"/>
      <c r="AG26" s="77">
        <f>SUM(AG23:AJ25)</f>
        <v>0</v>
      </c>
      <c r="AH26" s="77"/>
      <c r="AI26" s="77"/>
      <c r="AJ26" s="78"/>
    </row>
    <row r="27" spans="2:38" ht="15" customHeight="1" thickTop="1" thickBot="1" x14ac:dyDescent="0.25"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2"/>
      <c r="AH27" s="12"/>
      <c r="AI27" s="12"/>
      <c r="AJ27" s="13"/>
    </row>
    <row r="28" spans="2:38" ht="20.100000000000001" customHeight="1" thickTop="1" thickBot="1" x14ac:dyDescent="0.25">
      <c r="B28" s="71" t="s">
        <v>17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3"/>
    </row>
    <row r="29" spans="2:38" ht="20.100000000000001" customHeight="1" thickBot="1" x14ac:dyDescent="0.25">
      <c r="B29" s="74" t="s">
        <v>24</v>
      </c>
      <c r="C29" s="75"/>
      <c r="D29" s="76" t="s">
        <v>31</v>
      </c>
      <c r="E29" s="76"/>
      <c r="F29" s="76"/>
      <c r="G29" s="76"/>
      <c r="H29" s="76"/>
      <c r="I29" s="76"/>
      <c r="J29" s="76"/>
      <c r="K29" s="62" t="s">
        <v>11</v>
      </c>
      <c r="L29" s="63"/>
      <c r="M29" s="63"/>
      <c r="N29" s="22"/>
      <c r="O29" s="63" t="s">
        <v>9</v>
      </c>
      <c r="P29" s="63"/>
      <c r="Q29" s="63"/>
      <c r="R29" s="63"/>
      <c r="S29" s="22"/>
      <c r="T29" s="63" t="s">
        <v>10</v>
      </c>
      <c r="U29" s="63"/>
      <c r="V29" s="63"/>
      <c r="W29" s="63"/>
      <c r="X29" s="22"/>
      <c r="Y29" s="62" t="s">
        <v>25</v>
      </c>
      <c r="Z29" s="63"/>
      <c r="AA29" s="63"/>
      <c r="AB29" s="63"/>
      <c r="AC29" s="23"/>
      <c r="AD29" s="64" t="s">
        <v>26</v>
      </c>
      <c r="AE29" s="65"/>
      <c r="AF29" s="23"/>
      <c r="AG29" s="124" t="s">
        <v>38</v>
      </c>
      <c r="AH29" s="125"/>
      <c r="AI29" s="125"/>
      <c r="AJ29" s="126"/>
    </row>
    <row r="30" spans="2:38" ht="20.100000000000001" customHeight="1" x14ac:dyDescent="0.2">
      <c r="B30" s="66"/>
      <c r="C30" s="67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20" t="s">
        <v>27</v>
      </c>
      <c r="O30" s="52"/>
      <c r="P30" s="53"/>
      <c r="Q30" s="54"/>
      <c r="R30" s="55"/>
      <c r="S30" s="18" t="s">
        <v>27</v>
      </c>
      <c r="T30" s="52"/>
      <c r="U30" s="53"/>
      <c r="V30" s="109"/>
      <c r="W30" s="110"/>
      <c r="X30" s="20" t="s">
        <v>27</v>
      </c>
      <c r="Y30" s="113"/>
      <c r="Z30" s="114"/>
      <c r="AA30" s="109"/>
      <c r="AB30" s="110"/>
      <c r="AC30" s="24" t="s">
        <v>28</v>
      </c>
      <c r="AD30" s="56">
        <v>9</v>
      </c>
      <c r="AE30" s="57"/>
      <c r="AF30" s="14" t="s">
        <v>29</v>
      </c>
      <c r="AG30" s="85" t="str">
        <f t="shared" ref="AG30:AG39" si="8">IF(K30=0," ",IF(AND(0&lt;ABS($O30),0&lt;ABS($T30),0&lt;ABS($Y30)),ROUND(($K30*IF($Q30&gt;0,($O30+$Q30)/2,$O30)*IF($V30&gt;0,($T30+$V30)/2,$T30)*IF($AA30&gt;0,($Y30+$AA30)/2,$Y30))/AD30,AL30),IF(AND(0&lt;ABS($O30),0&lt;ABS($T30)),ROUND(($K30*IF($Q30&gt;0,($O30+$Q30)/2,$O30)*IF($V30&gt;0,($T30+$V30)/2,$T30))/AD30,AL30),IF(AND(0&lt;ABS($O30)),ROUND($K30*IF($Q30&gt;0,($O30+$Q30)/2,$O30)/AD30,AL30),IF(AND(0&lt;ABS($K30)),K30," ")))))</f>
        <v xml:space="preserve"> </v>
      </c>
      <c r="AH30" s="86"/>
      <c r="AI30" s="86"/>
      <c r="AJ30" s="87"/>
      <c r="AL30" s="9">
        <v>1</v>
      </c>
    </row>
    <row r="31" spans="2:38" ht="20.100000000000001" customHeight="1" x14ac:dyDescent="0.2">
      <c r="B31" s="45"/>
      <c r="C31" s="46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21" t="s">
        <v>27</v>
      </c>
      <c r="O31" s="43"/>
      <c r="P31" s="44"/>
      <c r="Q31" s="41"/>
      <c r="R31" s="42"/>
      <c r="S31" s="21" t="s">
        <v>27</v>
      </c>
      <c r="T31" s="43"/>
      <c r="U31" s="44"/>
      <c r="V31" s="34"/>
      <c r="W31" s="35"/>
      <c r="X31" s="21" t="s">
        <v>27</v>
      </c>
      <c r="Y31" s="36"/>
      <c r="Z31" s="37"/>
      <c r="AA31" s="34"/>
      <c r="AB31" s="35"/>
      <c r="AC31" s="25" t="s">
        <v>28</v>
      </c>
      <c r="AD31" s="48">
        <f>AD30</f>
        <v>9</v>
      </c>
      <c r="AE31" s="49"/>
      <c r="AF31" s="15" t="s">
        <v>29</v>
      </c>
      <c r="AG31" s="118" t="str">
        <f t="shared" si="8"/>
        <v xml:space="preserve"> </v>
      </c>
      <c r="AH31" s="119"/>
      <c r="AI31" s="119"/>
      <c r="AJ31" s="120"/>
      <c r="AL31" s="8">
        <f>AL30</f>
        <v>1</v>
      </c>
    </row>
    <row r="32" spans="2:38" ht="20.100000000000001" customHeight="1" x14ac:dyDescent="0.2">
      <c r="B32" s="45"/>
      <c r="C32" s="46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21" t="s">
        <v>27</v>
      </c>
      <c r="O32" s="43"/>
      <c r="P32" s="44"/>
      <c r="Q32" s="41"/>
      <c r="R32" s="42"/>
      <c r="S32" s="21" t="s">
        <v>27</v>
      </c>
      <c r="T32" s="43"/>
      <c r="U32" s="44"/>
      <c r="V32" s="34"/>
      <c r="W32" s="35"/>
      <c r="X32" s="21" t="s">
        <v>27</v>
      </c>
      <c r="Y32" s="36"/>
      <c r="Z32" s="37"/>
      <c r="AA32" s="34"/>
      <c r="AB32" s="35"/>
      <c r="AC32" s="25" t="s">
        <v>28</v>
      </c>
      <c r="AD32" s="48">
        <f t="shared" ref="AD32:AD35" si="9">AD31</f>
        <v>9</v>
      </c>
      <c r="AE32" s="49"/>
      <c r="AF32" s="15" t="s">
        <v>29</v>
      </c>
      <c r="AG32" s="118" t="str">
        <f t="shared" si="8"/>
        <v xml:space="preserve"> </v>
      </c>
      <c r="AH32" s="119"/>
      <c r="AI32" s="119"/>
      <c r="AJ32" s="120"/>
      <c r="AL32" s="8">
        <f t="shared" ref="AL32:AL33" si="10">AL31</f>
        <v>1</v>
      </c>
    </row>
    <row r="33" spans="2:38" ht="20.100000000000001" customHeight="1" x14ac:dyDescent="0.2">
      <c r="B33" s="51"/>
      <c r="C33" s="46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21" t="s">
        <v>27</v>
      </c>
      <c r="O33" s="43"/>
      <c r="P33" s="44"/>
      <c r="Q33" s="41"/>
      <c r="R33" s="42"/>
      <c r="S33" s="19" t="s">
        <v>27</v>
      </c>
      <c r="T33" s="43"/>
      <c r="U33" s="44"/>
      <c r="V33" s="107"/>
      <c r="W33" s="108"/>
      <c r="X33" s="21" t="s">
        <v>27</v>
      </c>
      <c r="Y33" s="111"/>
      <c r="Z33" s="112"/>
      <c r="AA33" s="107"/>
      <c r="AB33" s="108"/>
      <c r="AC33" s="25" t="s">
        <v>28</v>
      </c>
      <c r="AD33" s="48">
        <f t="shared" si="9"/>
        <v>9</v>
      </c>
      <c r="AE33" s="49"/>
      <c r="AF33" s="15" t="s">
        <v>29</v>
      </c>
      <c r="AG33" s="118" t="str">
        <f t="shared" si="8"/>
        <v xml:space="preserve"> </v>
      </c>
      <c r="AH33" s="119"/>
      <c r="AI33" s="119"/>
      <c r="AJ33" s="120"/>
      <c r="AL33" s="8">
        <f t="shared" si="10"/>
        <v>1</v>
      </c>
    </row>
    <row r="34" spans="2:38" ht="20.100000000000001" customHeight="1" x14ac:dyDescent="0.2">
      <c r="B34" s="48"/>
      <c r="C34" s="49"/>
      <c r="D34" s="128"/>
      <c r="E34" s="129"/>
      <c r="F34" s="129"/>
      <c r="G34" s="129"/>
      <c r="H34" s="129"/>
      <c r="I34" s="129"/>
      <c r="J34" s="108"/>
      <c r="K34" s="47"/>
      <c r="L34" s="129"/>
      <c r="M34" s="108"/>
      <c r="N34" s="21" t="s">
        <v>27</v>
      </c>
      <c r="O34" s="111"/>
      <c r="P34" s="112"/>
      <c r="Q34" s="107"/>
      <c r="R34" s="108"/>
      <c r="S34" s="21" t="s">
        <v>27</v>
      </c>
      <c r="T34" s="111"/>
      <c r="U34" s="112"/>
      <c r="V34" s="107"/>
      <c r="W34" s="108"/>
      <c r="X34" s="21" t="s">
        <v>27</v>
      </c>
      <c r="Y34" s="111"/>
      <c r="Z34" s="112"/>
      <c r="AA34" s="107"/>
      <c r="AB34" s="108"/>
      <c r="AC34" s="25" t="s">
        <v>28</v>
      </c>
      <c r="AD34" s="48">
        <f t="shared" si="9"/>
        <v>9</v>
      </c>
      <c r="AE34" s="49"/>
      <c r="AF34" s="15" t="s">
        <v>29</v>
      </c>
      <c r="AG34" s="118" t="str">
        <f t="shared" si="8"/>
        <v xml:space="preserve"> </v>
      </c>
      <c r="AH34" s="119"/>
      <c r="AI34" s="119"/>
      <c r="AJ34" s="120"/>
      <c r="AL34" s="8">
        <f t="shared" ref="AL34:AL39" si="11">AL33</f>
        <v>1</v>
      </c>
    </row>
    <row r="35" spans="2:38" ht="20.100000000000001" customHeight="1" x14ac:dyDescent="0.2">
      <c r="B35" s="51"/>
      <c r="C35" s="46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21" t="s">
        <v>27</v>
      </c>
      <c r="O35" s="43"/>
      <c r="P35" s="44"/>
      <c r="Q35" s="41"/>
      <c r="R35" s="42"/>
      <c r="S35" s="19" t="s">
        <v>27</v>
      </c>
      <c r="T35" s="43"/>
      <c r="U35" s="44"/>
      <c r="V35" s="107"/>
      <c r="W35" s="108"/>
      <c r="X35" s="21" t="s">
        <v>27</v>
      </c>
      <c r="Y35" s="111"/>
      <c r="Z35" s="112"/>
      <c r="AA35" s="107"/>
      <c r="AB35" s="108"/>
      <c r="AC35" s="25" t="s">
        <v>28</v>
      </c>
      <c r="AD35" s="48">
        <f t="shared" si="9"/>
        <v>9</v>
      </c>
      <c r="AE35" s="49"/>
      <c r="AF35" s="15" t="s">
        <v>29</v>
      </c>
      <c r="AG35" s="118" t="str">
        <f t="shared" si="8"/>
        <v xml:space="preserve"> </v>
      </c>
      <c r="AH35" s="119"/>
      <c r="AI35" s="119"/>
      <c r="AJ35" s="120"/>
      <c r="AL35" s="8">
        <f t="shared" si="11"/>
        <v>1</v>
      </c>
    </row>
    <row r="36" spans="2:38" ht="20.100000000000001" customHeight="1" x14ac:dyDescent="0.2">
      <c r="B36" s="45"/>
      <c r="C36" s="46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21" t="s">
        <v>27</v>
      </c>
      <c r="O36" s="43"/>
      <c r="P36" s="44"/>
      <c r="Q36" s="41"/>
      <c r="R36" s="42"/>
      <c r="S36" s="21" t="s">
        <v>27</v>
      </c>
      <c r="T36" s="43"/>
      <c r="U36" s="44"/>
      <c r="V36" s="107"/>
      <c r="W36" s="108"/>
      <c r="X36" s="21" t="s">
        <v>27</v>
      </c>
      <c r="Y36" s="111"/>
      <c r="Z36" s="112"/>
      <c r="AA36" s="107"/>
      <c r="AB36" s="108"/>
      <c r="AC36" s="25" t="s">
        <v>28</v>
      </c>
      <c r="AD36" s="48">
        <f>AD34</f>
        <v>9</v>
      </c>
      <c r="AE36" s="49"/>
      <c r="AF36" s="15" t="s">
        <v>29</v>
      </c>
      <c r="AG36" s="118" t="str">
        <f t="shared" si="8"/>
        <v xml:space="preserve"> </v>
      </c>
      <c r="AH36" s="119"/>
      <c r="AI36" s="119"/>
      <c r="AJ36" s="120"/>
      <c r="AL36" s="8">
        <f t="shared" si="11"/>
        <v>1</v>
      </c>
    </row>
    <row r="37" spans="2:38" ht="20.100000000000001" customHeight="1" x14ac:dyDescent="0.2">
      <c r="B37" s="45"/>
      <c r="C37" s="46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21" t="s">
        <v>27</v>
      </c>
      <c r="O37" s="43"/>
      <c r="P37" s="44"/>
      <c r="Q37" s="41"/>
      <c r="R37" s="42"/>
      <c r="S37" s="21" t="s">
        <v>27</v>
      </c>
      <c r="T37" s="43"/>
      <c r="U37" s="44"/>
      <c r="V37" s="107"/>
      <c r="W37" s="108"/>
      <c r="X37" s="21" t="s">
        <v>27</v>
      </c>
      <c r="Y37" s="111"/>
      <c r="Z37" s="112"/>
      <c r="AA37" s="107"/>
      <c r="AB37" s="108"/>
      <c r="AC37" s="25" t="s">
        <v>28</v>
      </c>
      <c r="AD37" s="48">
        <f>AD35</f>
        <v>9</v>
      </c>
      <c r="AE37" s="49"/>
      <c r="AF37" s="15" t="s">
        <v>29</v>
      </c>
      <c r="AG37" s="118" t="str">
        <f t="shared" si="8"/>
        <v xml:space="preserve"> </v>
      </c>
      <c r="AH37" s="119"/>
      <c r="AI37" s="119"/>
      <c r="AJ37" s="120"/>
      <c r="AL37" s="8">
        <f t="shared" si="11"/>
        <v>1</v>
      </c>
    </row>
    <row r="38" spans="2:38" ht="20.100000000000001" customHeight="1" x14ac:dyDescent="0.2">
      <c r="B38" s="51"/>
      <c r="C38" s="46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21" t="s">
        <v>27</v>
      </c>
      <c r="O38" s="43"/>
      <c r="P38" s="44"/>
      <c r="Q38" s="41"/>
      <c r="R38" s="42"/>
      <c r="S38" s="19" t="s">
        <v>27</v>
      </c>
      <c r="T38" s="43"/>
      <c r="U38" s="44"/>
      <c r="V38" s="107"/>
      <c r="W38" s="108"/>
      <c r="X38" s="21" t="s">
        <v>27</v>
      </c>
      <c r="Y38" s="111"/>
      <c r="Z38" s="112"/>
      <c r="AA38" s="107"/>
      <c r="AB38" s="108"/>
      <c r="AC38" s="25" t="s">
        <v>28</v>
      </c>
      <c r="AD38" s="48">
        <f t="shared" ref="AD38:AD39" si="12">AD37</f>
        <v>9</v>
      </c>
      <c r="AE38" s="49"/>
      <c r="AF38" s="15" t="s">
        <v>29</v>
      </c>
      <c r="AG38" s="118" t="str">
        <f t="shared" si="8"/>
        <v xml:space="preserve"> </v>
      </c>
      <c r="AH38" s="119"/>
      <c r="AI38" s="119"/>
      <c r="AJ38" s="120"/>
      <c r="AL38" s="8">
        <f t="shared" si="11"/>
        <v>1</v>
      </c>
    </row>
    <row r="39" spans="2:38" ht="20.100000000000001" customHeight="1" thickBot="1" x14ac:dyDescent="0.25">
      <c r="B39" s="45"/>
      <c r="C39" s="46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21" t="s">
        <v>27</v>
      </c>
      <c r="O39" s="43"/>
      <c r="P39" s="44"/>
      <c r="Q39" s="41"/>
      <c r="R39" s="42"/>
      <c r="S39" s="21" t="s">
        <v>27</v>
      </c>
      <c r="T39" s="43"/>
      <c r="U39" s="44"/>
      <c r="V39" s="41"/>
      <c r="W39" s="42"/>
      <c r="X39" s="21" t="s">
        <v>27</v>
      </c>
      <c r="Y39" s="43"/>
      <c r="Z39" s="44"/>
      <c r="AA39" s="41"/>
      <c r="AB39" s="42"/>
      <c r="AC39" s="25" t="s">
        <v>28</v>
      </c>
      <c r="AD39" s="48">
        <f t="shared" si="12"/>
        <v>9</v>
      </c>
      <c r="AE39" s="49"/>
      <c r="AF39" s="15" t="s">
        <v>29</v>
      </c>
      <c r="AG39" s="50" t="str">
        <f t="shared" si="8"/>
        <v xml:space="preserve"> </v>
      </c>
      <c r="AH39" s="50"/>
      <c r="AI39" s="50"/>
      <c r="AJ39" s="50"/>
      <c r="AL39" s="8">
        <f t="shared" si="11"/>
        <v>1</v>
      </c>
    </row>
    <row r="40" spans="2:38" ht="20.100000000000001" customHeight="1" thickTop="1" thickBot="1" x14ac:dyDescent="0.25">
      <c r="B40" s="59" t="s">
        <v>30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1"/>
      <c r="AG40" s="77">
        <f>SUM(AG30:AJ39)</f>
        <v>0</v>
      </c>
      <c r="AH40" s="77"/>
      <c r="AI40" s="77"/>
      <c r="AJ40" s="78"/>
    </row>
    <row r="41" spans="2:38" ht="15" customHeight="1" thickTop="1" thickBot="1" x14ac:dyDescent="0.25">
      <c r="B41" s="10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2"/>
      <c r="AH41" s="12"/>
      <c r="AI41" s="12"/>
      <c r="AJ41" s="13"/>
    </row>
    <row r="42" spans="2:38" ht="20.100000000000001" customHeight="1" thickTop="1" thickBot="1" x14ac:dyDescent="0.25">
      <c r="B42" s="71" t="s">
        <v>55</v>
      </c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3"/>
    </row>
    <row r="43" spans="2:38" ht="20.100000000000001" customHeight="1" thickBot="1" x14ac:dyDescent="0.25">
      <c r="B43" s="74" t="s">
        <v>24</v>
      </c>
      <c r="C43" s="75"/>
      <c r="D43" s="76" t="s">
        <v>31</v>
      </c>
      <c r="E43" s="76"/>
      <c r="F43" s="76"/>
      <c r="G43" s="76"/>
      <c r="H43" s="76"/>
      <c r="I43" s="76"/>
      <c r="J43" s="76"/>
      <c r="K43" s="62" t="s">
        <v>11</v>
      </c>
      <c r="L43" s="63"/>
      <c r="M43" s="63"/>
      <c r="N43" s="22"/>
      <c r="O43" s="63" t="s">
        <v>9</v>
      </c>
      <c r="P43" s="63"/>
      <c r="Q43" s="63"/>
      <c r="R43" s="63"/>
      <c r="S43" s="22"/>
      <c r="T43" s="63" t="s">
        <v>10</v>
      </c>
      <c r="U43" s="63"/>
      <c r="V43" s="63"/>
      <c r="W43" s="63"/>
      <c r="X43" s="22"/>
      <c r="Y43" s="62" t="s">
        <v>25</v>
      </c>
      <c r="Z43" s="63"/>
      <c r="AA43" s="63"/>
      <c r="AB43" s="63"/>
      <c r="AC43" s="23"/>
      <c r="AD43" s="64" t="s">
        <v>26</v>
      </c>
      <c r="AE43" s="65"/>
      <c r="AF43" s="23"/>
      <c r="AG43" s="115" t="str">
        <f>IF(AND(0&lt;ABS($O44),0&lt;ABS($T44),0&lt;ABS($Y44)),"CU YD",IF(AND(0&lt;ABS($O44),0&lt;ABS($T44)),"SQ YD",IF(AND(0&lt;ABS($O44)),"FT","EACH")))</f>
        <v>EACH</v>
      </c>
      <c r="AH43" s="116"/>
      <c r="AI43" s="116"/>
      <c r="AJ43" s="117"/>
      <c r="AL43"/>
    </row>
    <row r="44" spans="2:38" ht="20.100000000000001" customHeight="1" x14ac:dyDescent="0.2">
      <c r="B44" s="66"/>
      <c r="C44" s="67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20" t="s">
        <v>27</v>
      </c>
      <c r="O44" s="52"/>
      <c r="P44" s="53"/>
      <c r="Q44" s="54"/>
      <c r="R44" s="55"/>
      <c r="S44" s="18" t="s">
        <v>27</v>
      </c>
      <c r="T44" s="52"/>
      <c r="U44" s="53"/>
      <c r="V44" s="109"/>
      <c r="W44" s="110"/>
      <c r="X44" s="20" t="s">
        <v>27</v>
      </c>
      <c r="Y44" s="52">
        <v>0.125</v>
      </c>
      <c r="Z44" s="53"/>
      <c r="AA44" s="54"/>
      <c r="AB44" s="55"/>
      <c r="AC44" s="24" t="s">
        <v>28</v>
      </c>
      <c r="AD44" s="56">
        <v>27</v>
      </c>
      <c r="AE44" s="57"/>
      <c r="AF44" s="14" t="s">
        <v>29</v>
      </c>
      <c r="AG44" s="58" t="str">
        <f t="shared" ref="AG44:AG48" si="13">IF(K44=0," ",IF(AND(0&lt;ABS($O44),0&lt;ABS($T44),0&lt;ABS($Y44)),ROUND(($K44*IF($Q44&gt;0,($O44+$Q44)/2,$O44)*IF($V44&gt;0,($T44+$V44)/2,$T44)*IF($AA44&gt;0,($Y44+$AA44)/2,$Y44))/AD44,AL44),IF(AND(0&lt;ABS($O44),0&lt;ABS($T44)),ROUND(($K44*IF($Q44&gt;0,($O44+$Q44)/2,$O44)*IF($V44&gt;0,($T44+$V44)/2,$T44))/AD44,AL44),IF(AND(0&lt;ABS($O44)),ROUND($K44*IF($Q44&gt;0,($O44+$Q44)/2,$O44)/AD44,AL44),IF(AND(0&lt;ABS($K44)),K44," ")))))</f>
        <v xml:space="preserve"> </v>
      </c>
      <c r="AH44" s="58"/>
      <c r="AI44" s="58"/>
      <c r="AJ44" s="58"/>
      <c r="AL44" s="9">
        <v>1</v>
      </c>
    </row>
    <row r="45" spans="2:38" ht="20.100000000000001" customHeight="1" x14ac:dyDescent="0.2">
      <c r="B45" s="45"/>
      <c r="C45" s="46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21" t="s">
        <v>27</v>
      </c>
      <c r="O45" s="43"/>
      <c r="P45" s="44"/>
      <c r="Q45" s="41"/>
      <c r="R45" s="42"/>
      <c r="S45" s="21" t="s">
        <v>27</v>
      </c>
      <c r="T45" s="43"/>
      <c r="U45" s="44"/>
      <c r="V45" s="107"/>
      <c r="W45" s="108"/>
      <c r="X45" s="21" t="s">
        <v>27</v>
      </c>
      <c r="Y45" s="43">
        <f>Y44</f>
        <v>0.125</v>
      </c>
      <c r="Z45" s="44"/>
      <c r="AA45" s="41"/>
      <c r="AB45" s="42"/>
      <c r="AC45" s="25" t="s">
        <v>28</v>
      </c>
      <c r="AD45" s="48">
        <f>AD44</f>
        <v>27</v>
      </c>
      <c r="AE45" s="49"/>
      <c r="AF45" s="15" t="s">
        <v>29</v>
      </c>
      <c r="AG45" s="50" t="str">
        <f t="shared" si="13"/>
        <v xml:space="preserve"> </v>
      </c>
      <c r="AH45" s="50"/>
      <c r="AI45" s="50"/>
      <c r="AJ45" s="50"/>
      <c r="AL45" s="8">
        <f>AL44</f>
        <v>1</v>
      </c>
    </row>
    <row r="46" spans="2:38" ht="20.100000000000001" customHeight="1" x14ac:dyDescent="0.2">
      <c r="B46" s="45"/>
      <c r="C46" s="46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21" t="s">
        <v>27</v>
      </c>
      <c r="O46" s="43"/>
      <c r="P46" s="44"/>
      <c r="Q46" s="41"/>
      <c r="R46" s="42"/>
      <c r="S46" s="21" t="s">
        <v>27</v>
      </c>
      <c r="T46" s="43"/>
      <c r="U46" s="44"/>
      <c r="V46" s="107"/>
      <c r="W46" s="108"/>
      <c r="X46" s="21" t="s">
        <v>27</v>
      </c>
      <c r="Y46" s="43">
        <f t="shared" ref="Y46:Y48" si="14">Y45</f>
        <v>0.125</v>
      </c>
      <c r="Z46" s="44"/>
      <c r="AA46" s="41"/>
      <c r="AB46" s="42"/>
      <c r="AC46" s="25" t="s">
        <v>28</v>
      </c>
      <c r="AD46" s="48">
        <f t="shared" ref="AD46:AD48" si="15">AD45</f>
        <v>27</v>
      </c>
      <c r="AE46" s="49"/>
      <c r="AF46" s="15" t="s">
        <v>29</v>
      </c>
      <c r="AG46" s="50" t="str">
        <f t="shared" si="13"/>
        <v xml:space="preserve"> </v>
      </c>
      <c r="AH46" s="50"/>
      <c r="AI46" s="50"/>
      <c r="AJ46" s="50"/>
      <c r="AL46" s="8">
        <f t="shared" ref="AL46:AL48" si="16">AL45</f>
        <v>1</v>
      </c>
    </row>
    <row r="47" spans="2:38" ht="20.100000000000001" customHeight="1" x14ac:dyDescent="0.2">
      <c r="B47" s="51"/>
      <c r="C47" s="46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21" t="s">
        <v>27</v>
      </c>
      <c r="O47" s="43"/>
      <c r="P47" s="44"/>
      <c r="Q47" s="41"/>
      <c r="R47" s="42"/>
      <c r="S47" s="19" t="s">
        <v>27</v>
      </c>
      <c r="T47" s="43"/>
      <c r="U47" s="44"/>
      <c r="V47" s="107"/>
      <c r="W47" s="108"/>
      <c r="X47" s="21" t="s">
        <v>27</v>
      </c>
      <c r="Y47" s="43">
        <f t="shared" si="14"/>
        <v>0.125</v>
      </c>
      <c r="Z47" s="44"/>
      <c r="AA47" s="41"/>
      <c r="AB47" s="42"/>
      <c r="AC47" s="25" t="s">
        <v>28</v>
      </c>
      <c r="AD47" s="48">
        <f t="shared" si="15"/>
        <v>27</v>
      </c>
      <c r="AE47" s="49"/>
      <c r="AF47" s="15" t="s">
        <v>29</v>
      </c>
      <c r="AG47" s="50" t="str">
        <f t="shared" si="13"/>
        <v xml:space="preserve"> </v>
      </c>
      <c r="AH47" s="50"/>
      <c r="AI47" s="50"/>
      <c r="AJ47" s="50"/>
      <c r="AL47" s="8">
        <f t="shared" si="16"/>
        <v>1</v>
      </c>
    </row>
    <row r="48" spans="2:38" ht="20.100000000000001" customHeight="1" thickBot="1" x14ac:dyDescent="0.25">
      <c r="B48" s="48"/>
      <c r="C48" s="49"/>
      <c r="D48" s="128"/>
      <c r="E48" s="129"/>
      <c r="F48" s="129"/>
      <c r="G48" s="129"/>
      <c r="H48" s="129"/>
      <c r="I48" s="129"/>
      <c r="J48" s="108"/>
      <c r="K48" s="128"/>
      <c r="L48" s="129"/>
      <c r="M48" s="108"/>
      <c r="N48" s="21" t="s">
        <v>27</v>
      </c>
      <c r="O48" s="111"/>
      <c r="P48" s="112"/>
      <c r="Q48" s="107"/>
      <c r="R48" s="108"/>
      <c r="S48" s="21" t="s">
        <v>27</v>
      </c>
      <c r="T48" s="111"/>
      <c r="U48" s="112"/>
      <c r="V48" s="107"/>
      <c r="W48" s="108"/>
      <c r="X48" s="31"/>
      <c r="Y48" s="43">
        <f t="shared" si="14"/>
        <v>0.125</v>
      </c>
      <c r="Z48" s="44"/>
      <c r="AA48" s="41"/>
      <c r="AB48" s="42"/>
      <c r="AC48" s="25" t="s">
        <v>28</v>
      </c>
      <c r="AD48" s="48">
        <f t="shared" si="15"/>
        <v>27</v>
      </c>
      <c r="AE48" s="49"/>
      <c r="AF48" s="15" t="s">
        <v>29</v>
      </c>
      <c r="AG48" s="50" t="str">
        <f t="shared" si="13"/>
        <v xml:space="preserve"> </v>
      </c>
      <c r="AH48" s="50"/>
      <c r="AI48" s="50"/>
      <c r="AJ48" s="50"/>
      <c r="AL48" s="8">
        <f t="shared" si="16"/>
        <v>1</v>
      </c>
    </row>
    <row r="49" spans="2:38" ht="20.100000000000001" customHeight="1" thickTop="1" thickBot="1" x14ac:dyDescent="0.25">
      <c r="B49" s="59" t="s">
        <v>30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1"/>
      <c r="AG49" s="77">
        <f>SUM(AG44:AJ48)</f>
        <v>0</v>
      </c>
      <c r="AH49" s="77"/>
      <c r="AI49" s="77"/>
      <c r="AJ49" s="78"/>
      <c r="AL49"/>
    </row>
    <row r="50" spans="2:38" ht="15" customHeight="1" thickTop="1" thickBot="1" x14ac:dyDescent="0.25">
      <c r="B50" s="10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2"/>
      <c r="AH50" s="12"/>
      <c r="AI50" s="12"/>
      <c r="AJ50" s="13"/>
      <c r="AL50"/>
    </row>
    <row r="51" spans="2:38" ht="20.100000000000001" customHeight="1" thickTop="1" thickBot="1" x14ac:dyDescent="0.25">
      <c r="B51" s="71" t="s">
        <v>20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3"/>
      <c r="AL51"/>
    </row>
    <row r="52" spans="2:38" ht="20.100000000000001" customHeight="1" thickBot="1" x14ac:dyDescent="0.25">
      <c r="B52" s="74" t="s">
        <v>24</v>
      </c>
      <c r="C52" s="75"/>
      <c r="D52" s="76" t="s">
        <v>31</v>
      </c>
      <c r="E52" s="76"/>
      <c r="F52" s="76"/>
      <c r="G52" s="76"/>
      <c r="H52" s="76"/>
      <c r="I52" s="76"/>
      <c r="J52" s="76"/>
      <c r="K52" s="62" t="s">
        <v>11</v>
      </c>
      <c r="L52" s="63"/>
      <c r="M52" s="63"/>
      <c r="N52" s="22"/>
      <c r="O52" s="63" t="s">
        <v>9</v>
      </c>
      <c r="P52" s="63"/>
      <c r="Q52" s="63"/>
      <c r="R52" s="63"/>
      <c r="S52" s="22"/>
      <c r="T52" s="63" t="s">
        <v>10</v>
      </c>
      <c r="U52" s="63"/>
      <c r="V52" s="63"/>
      <c r="W52" s="63"/>
      <c r="X52" s="22"/>
      <c r="Y52" s="62" t="s">
        <v>25</v>
      </c>
      <c r="Z52" s="63"/>
      <c r="AA52" s="63"/>
      <c r="AB52" s="63"/>
      <c r="AC52" s="23"/>
      <c r="AD52" s="64" t="s">
        <v>26</v>
      </c>
      <c r="AE52" s="65"/>
      <c r="AF52" s="23"/>
      <c r="AG52" s="115" t="str">
        <f>IF(AND(0&lt;ABS($O53),0&lt;ABS($T53),0&lt;ABS($Y53)),"CU YD",IF(AND(0&lt;ABS($O53),0&lt;ABS($T53)),"SQ YD",IF(AND(0&lt;ABS($O53)),"FT","EACH")))</f>
        <v>EACH</v>
      </c>
      <c r="AH52" s="116"/>
      <c r="AI52" s="116"/>
      <c r="AJ52" s="117"/>
      <c r="AL52"/>
    </row>
    <row r="53" spans="2:38" ht="20.100000000000001" customHeight="1" x14ac:dyDescent="0.2">
      <c r="B53" s="66"/>
      <c r="C53" s="67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20" t="s">
        <v>27</v>
      </c>
      <c r="O53" s="52"/>
      <c r="P53" s="53"/>
      <c r="Q53" s="54"/>
      <c r="R53" s="55"/>
      <c r="S53" s="18" t="s">
        <v>27</v>
      </c>
      <c r="T53" s="52"/>
      <c r="U53" s="53"/>
      <c r="V53" s="109"/>
      <c r="W53" s="110"/>
      <c r="X53" s="20" t="s">
        <v>27</v>
      </c>
      <c r="Y53" s="52">
        <v>0.14580000000000001</v>
      </c>
      <c r="Z53" s="53"/>
      <c r="AA53" s="54"/>
      <c r="AB53" s="55"/>
      <c r="AC53" s="24" t="s">
        <v>28</v>
      </c>
      <c r="AD53" s="56">
        <v>27</v>
      </c>
      <c r="AE53" s="57"/>
      <c r="AF53" s="14" t="s">
        <v>29</v>
      </c>
      <c r="AG53" s="58" t="str">
        <f t="shared" ref="AG53:AG57" si="17">IF(K53=0," ",IF(AND(0&lt;ABS($O53),0&lt;ABS($T53),0&lt;ABS($Y53)),ROUND(($K53*IF($Q53&gt;0,($O53+$Q53)/2,$O53)*IF($V53&gt;0,($T53+$V53)/2,$T53)*IF($AA53&gt;0,($Y53+$AA53)/2,$Y53))/AD53,AL53),IF(AND(0&lt;ABS($O53),0&lt;ABS($T53)),ROUND(($K53*IF($Q53&gt;0,($O53+$Q53)/2,$O53)*IF($V53&gt;0,($T53+$V53)/2,$T53))/AD53,AL53),IF(AND(0&lt;ABS($O53)),ROUND($K53*IF($Q53&gt;0,($O53+$Q53)/2,$O53)/AD53,AL53),IF(AND(0&lt;ABS($K53)),K53," ")))))</f>
        <v xml:space="preserve"> </v>
      </c>
      <c r="AH53" s="58"/>
      <c r="AI53" s="58"/>
      <c r="AJ53" s="58"/>
      <c r="AL53" s="9">
        <v>1</v>
      </c>
    </row>
    <row r="54" spans="2:38" ht="20.100000000000001" customHeight="1" x14ac:dyDescent="0.2">
      <c r="B54" s="45"/>
      <c r="C54" s="46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21" t="s">
        <v>27</v>
      </c>
      <c r="O54" s="43"/>
      <c r="P54" s="44"/>
      <c r="Q54" s="41"/>
      <c r="R54" s="42"/>
      <c r="S54" s="21" t="s">
        <v>27</v>
      </c>
      <c r="T54" s="43"/>
      <c r="U54" s="44"/>
      <c r="V54" s="107"/>
      <c r="W54" s="108"/>
      <c r="X54" s="21" t="s">
        <v>27</v>
      </c>
      <c r="Y54" s="43">
        <f>Y53</f>
        <v>0.14580000000000001</v>
      </c>
      <c r="Z54" s="44"/>
      <c r="AA54" s="41"/>
      <c r="AB54" s="42"/>
      <c r="AC54" s="25" t="s">
        <v>28</v>
      </c>
      <c r="AD54" s="48">
        <f>AD53</f>
        <v>27</v>
      </c>
      <c r="AE54" s="49"/>
      <c r="AF54" s="15" t="s">
        <v>29</v>
      </c>
      <c r="AG54" s="50" t="str">
        <f t="shared" si="17"/>
        <v xml:space="preserve"> </v>
      </c>
      <c r="AH54" s="50"/>
      <c r="AI54" s="50"/>
      <c r="AJ54" s="50"/>
      <c r="AL54" s="8">
        <f>AL53</f>
        <v>1</v>
      </c>
    </row>
    <row r="55" spans="2:38" ht="20.100000000000001" customHeight="1" x14ac:dyDescent="0.2">
      <c r="B55" s="45"/>
      <c r="C55" s="46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21" t="s">
        <v>27</v>
      </c>
      <c r="O55" s="43"/>
      <c r="P55" s="44"/>
      <c r="Q55" s="41"/>
      <c r="R55" s="42"/>
      <c r="S55" s="21" t="s">
        <v>27</v>
      </c>
      <c r="T55" s="43"/>
      <c r="U55" s="44"/>
      <c r="V55" s="107"/>
      <c r="W55" s="108"/>
      <c r="X55" s="21" t="s">
        <v>27</v>
      </c>
      <c r="Y55" s="43">
        <f t="shared" ref="Y55:Y57" si="18">Y54</f>
        <v>0.14580000000000001</v>
      </c>
      <c r="Z55" s="44"/>
      <c r="AA55" s="41"/>
      <c r="AB55" s="42"/>
      <c r="AC55" s="25" t="s">
        <v>28</v>
      </c>
      <c r="AD55" s="48">
        <f t="shared" ref="AD55:AD57" si="19">AD54</f>
        <v>27</v>
      </c>
      <c r="AE55" s="49"/>
      <c r="AF55" s="15" t="s">
        <v>29</v>
      </c>
      <c r="AG55" s="50" t="str">
        <f t="shared" si="17"/>
        <v xml:space="preserve"> </v>
      </c>
      <c r="AH55" s="50"/>
      <c r="AI55" s="50"/>
      <c r="AJ55" s="50"/>
      <c r="AL55" s="8">
        <f t="shared" ref="AL55:AL57" si="20">AL54</f>
        <v>1</v>
      </c>
    </row>
    <row r="56" spans="2:38" ht="20.100000000000001" customHeight="1" x14ac:dyDescent="0.2">
      <c r="B56" s="51"/>
      <c r="C56" s="46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21" t="s">
        <v>27</v>
      </c>
      <c r="O56" s="43"/>
      <c r="P56" s="44"/>
      <c r="Q56" s="41"/>
      <c r="R56" s="42"/>
      <c r="S56" s="19" t="s">
        <v>27</v>
      </c>
      <c r="T56" s="43"/>
      <c r="U56" s="44"/>
      <c r="V56" s="107"/>
      <c r="W56" s="108"/>
      <c r="X56" s="21" t="s">
        <v>27</v>
      </c>
      <c r="Y56" s="43">
        <f t="shared" si="18"/>
        <v>0.14580000000000001</v>
      </c>
      <c r="Z56" s="44"/>
      <c r="AA56" s="41"/>
      <c r="AB56" s="42"/>
      <c r="AC56" s="25" t="s">
        <v>28</v>
      </c>
      <c r="AD56" s="48">
        <f t="shared" si="19"/>
        <v>27</v>
      </c>
      <c r="AE56" s="49"/>
      <c r="AF56" s="15" t="s">
        <v>29</v>
      </c>
      <c r="AG56" s="50" t="str">
        <f t="shared" si="17"/>
        <v xml:space="preserve"> </v>
      </c>
      <c r="AH56" s="50"/>
      <c r="AI56" s="50"/>
      <c r="AJ56" s="50"/>
      <c r="AL56" s="8">
        <f t="shared" si="20"/>
        <v>1</v>
      </c>
    </row>
    <row r="57" spans="2:38" ht="20.100000000000001" customHeight="1" thickBot="1" x14ac:dyDescent="0.25">
      <c r="B57" s="48"/>
      <c r="C57" s="49"/>
      <c r="D57" s="128"/>
      <c r="E57" s="129"/>
      <c r="F57" s="129"/>
      <c r="G57" s="129"/>
      <c r="H57" s="129"/>
      <c r="I57" s="129"/>
      <c r="J57" s="108"/>
      <c r="K57" s="128"/>
      <c r="L57" s="129"/>
      <c r="M57" s="108"/>
      <c r="N57" s="21" t="s">
        <v>27</v>
      </c>
      <c r="O57" s="111"/>
      <c r="P57" s="112"/>
      <c r="Q57" s="107"/>
      <c r="R57" s="108"/>
      <c r="S57" s="21" t="s">
        <v>27</v>
      </c>
      <c r="T57" s="111"/>
      <c r="U57" s="112"/>
      <c r="V57" s="107"/>
      <c r="W57" s="108"/>
      <c r="X57" s="31"/>
      <c r="Y57" s="43">
        <f t="shared" si="18"/>
        <v>0.14580000000000001</v>
      </c>
      <c r="Z57" s="44"/>
      <c r="AA57" s="41"/>
      <c r="AB57" s="42"/>
      <c r="AC57" s="25" t="s">
        <v>28</v>
      </c>
      <c r="AD57" s="48">
        <f t="shared" si="19"/>
        <v>27</v>
      </c>
      <c r="AE57" s="49"/>
      <c r="AF57" s="15" t="s">
        <v>29</v>
      </c>
      <c r="AG57" s="50" t="str">
        <f t="shared" si="17"/>
        <v xml:space="preserve"> </v>
      </c>
      <c r="AH57" s="50"/>
      <c r="AI57" s="50"/>
      <c r="AJ57" s="50"/>
      <c r="AL57" s="8">
        <f t="shared" si="20"/>
        <v>1</v>
      </c>
    </row>
    <row r="58" spans="2:38" ht="20.100000000000001" customHeight="1" thickTop="1" thickBot="1" x14ac:dyDescent="0.25">
      <c r="B58" s="59" t="s">
        <v>30</v>
      </c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1"/>
      <c r="AG58" s="77">
        <f>SUM(AG53:AJ57)</f>
        <v>0</v>
      </c>
      <c r="AH58" s="77"/>
      <c r="AI58" s="77"/>
      <c r="AJ58" s="78"/>
      <c r="AL58"/>
    </row>
    <row r="59" spans="2:38" ht="15" customHeight="1" thickTop="1" thickBot="1" x14ac:dyDescent="0.25">
      <c r="B59" s="10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2"/>
      <c r="AH59" s="12"/>
      <c r="AI59" s="12"/>
      <c r="AJ59" s="13"/>
      <c r="AL59"/>
    </row>
    <row r="60" spans="2:38" ht="20.100000000000001" customHeight="1" thickTop="1" thickBot="1" x14ac:dyDescent="0.25">
      <c r="B60" s="71" t="s">
        <v>40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3"/>
      <c r="AL60"/>
    </row>
    <row r="61" spans="2:38" ht="20.100000000000001" customHeight="1" thickBot="1" x14ac:dyDescent="0.25">
      <c r="B61" s="74" t="s">
        <v>24</v>
      </c>
      <c r="C61" s="75"/>
      <c r="D61" s="76" t="s">
        <v>31</v>
      </c>
      <c r="E61" s="76"/>
      <c r="F61" s="76"/>
      <c r="G61" s="76"/>
      <c r="H61" s="76"/>
      <c r="I61" s="76"/>
      <c r="J61" s="76"/>
      <c r="K61" s="62" t="s">
        <v>11</v>
      </c>
      <c r="L61" s="63"/>
      <c r="M61" s="63"/>
      <c r="N61" s="22"/>
      <c r="O61" s="63" t="s">
        <v>9</v>
      </c>
      <c r="P61" s="63"/>
      <c r="Q61" s="63"/>
      <c r="R61" s="63"/>
      <c r="S61" s="22"/>
      <c r="T61" s="63" t="s">
        <v>10</v>
      </c>
      <c r="U61" s="63"/>
      <c r="V61" s="63"/>
      <c r="W61" s="63"/>
      <c r="X61" s="22"/>
      <c r="Y61" s="62" t="s">
        <v>25</v>
      </c>
      <c r="Z61" s="63"/>
      <c r="AA61" s="63"/>
      <c r="AB61" s="63"/>
      <c r="AC61" s="23"/>
      <c r="AD61" s="64" t="s">
        <v>26</v>
      </c>
      <c r="AE61" s="65"/>
      <c r="AF61" s="23"/>
      <c r="AG61" s="115" t="str">
        <f>IF(AND(0&lt;ABS($O62),0&lt;ABS($T62),0&lt;ABS($Y62)),"CU YD",IF(AND(0&lt;ABS($O62),0&lt;ABS($T62)),"SQ YD",IF(AND(0&lt;ABS($O62)),"FT","EACH")))</f>
        <v>EACH</v>
      </c>
      <c r="AH61" s="116"/>
      <c r="AI61" s="116"/>
      <c r="AJ61" s="117"/>
      <c r="AL61"/>
    </row>
    <row r="62" spans="2:38" ht="20.100000000000001" customHeight="1" x14ac:dyDescent="0.2">
      <c r="B62" s="69"/>
      <c r="C62" s="67"/>
      <c r="D62" s="47"/>
      <c r="E62" s="47"/>
      <c r="F62" s="47"/>
      <c r="G62" s="47"/>
      <c r="H62" s="47"/>
      <c r="I62" s="47"/>
      <c r="J62" s="47"/>
      <c r="K62" s="68"/>
      <c r="L62" s="68"/>
      <c r="M62" s="68"/>
      <c r="N62" s="20" t="s">
        <v>27</v>
      </c>
      <c r="O62" s="52"/>
      <c r="P62" s="53"/>
      <c r="Q62" s="54"/>
      <c r="R62" s="55"/>
      <c r="S62" s="20" t="s">
        <v>27</v>
      </c>
      <c r="T62" s="113"/>
      <c r="U62" s="114"/>
      <c r="V62" s="109"/>
      <c r="W62" s="110"/>
      <c r="X62" s="20" t="s">
        <v>27</v>
      </c>
      <c r="Y62" s="52"/>
      <c r="Z62" s="53"/>
      <c r="AA62" s="54"/>
      <c r="AB62" s="55"/>
      <c r="AC62" s="24" t="s">
        <v>28</v>
      </c>
      <c r="AD62" s="56">
        <v>9</v>
      </c>
      <c r="AE62" s="57"/>
      <c r="AF62" s="14" t="s">
        <v>29</v>
      </c>
      <c r="AG62" s="58" t="str">
        <f t="shared" ref="AG62:AG64" si="21">IF(K62=0," ",IF(AND(0&lt;ABS($O62),0&lt;ABS($T62),0&lt;ABS($Y62)),ROUND(($K62*IF($Q62&gt;0,($O62+$Q62)/2,$O62)*IF($V62&gt;0,($T62+$V62)/2,$T62)*IF($AA62&gt;0,($Y62+$AA62)/2,$Y62))/AD62,AL62),IF(AND(0&lt;ABS($O62),0&lt;ABS($T62)),ROUND(($K62*IF($Q62&gt;0,($O62+$Q62)/2,$O62)*IF($V62&gt;0,($T62+$V62)/2,$T62))/AD62,AL62),IF(AND(0&lt;ABS($O62)),ROUND($K62*IF($Q62&gt;0,($O62+$Q62)/2,$O62)/AD62,AL62),IF(AND(0&lt;ABS($K62)),K62," ")))))</f>
        <v xml:space="preserve"> </v>
      </c>
      <c r="AH62" s="58"/>
      <c r="AI62" s="58"/>
      <c r="AJ62" s="58"/>
      <c r="AL62" s="9">
        <v>1</v>
      </c>
    </row>
    <row r="63" spans="2:38" ht="20.100000000000001" customHeight="1" x14ac:dyDescent="0.2">
      <c r="B63" s="45"/>
      <c r="C63" s="46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21" t="s">
        <v>27</v>
      </c>
      <c r="O63" s="43"/>
      <c r="P63" s="44"/>
      <c r="Q63" s="41"/>
      <c r="R63" s="42"/>
      <c r="S63" s="21" t="s">
        <v>27</v>
      </c>
      <c r="T63" s="111"/>
      <c r="U63" s="112"/>
      <c r="V63" s="107"/>
      <c r="W63" s="108"/>
      <c r="X63" s="21" t="s">
        <v>27</v>
      </c>
      <c r="Y63" s="43"/>
      <c r="Z63" s="44"/>
      <c r="AA63" s="41"/>
      <c r="AB63" s="42"/>
      <c r="AC63" s="25" t="s">
        <v>28</v>
      </c>
      <c r="AD63" s="48">
        <f>AD62</f>
        <v>9</v>
      </c>
      <c r="AE63" s="49"/>
      <c r="AF63" s="15" t="s">
        <v>29</v>
      </c>
      <c r="AG63" s="50" t="str">
        <f t="shared" si="21"/>
        <v xml:space="preserve"> </v>
      </c>
      <c r="AH63" s="50"/>
      <c r="AI63" s="50"/>
      <c r="AJ63" s="50"/>
      <c r="AL63" s="8">
        <f>AL62</f>
        <v>1</v>
      </c>
    </row>
    <row r="64" spans="2:38" ht="20.100000000000001" customHeight="1" thickBot="1" x14ac:dyDescent="0.25">
      <c r="B64" s="99"/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26" t="s">
        <v>27</v>
      </c>
      <c r="O64" s="102"/>
      <c r="P64" s="103"/>
      <c r="Q64" s="104"/>
      <c r="R64" s="105"/>
      <c r="S64" s="26" t="s">
        <v>27</v>
      </c>
      <c r="T64" s="102"/>
      <c r="U64" s="103"/>
      <c r="V64" s="104"/>
      <c r="W64" s="105"/>
      <c r="X64" s="26" t="s">
        <v>27</v>
      </c>
      <c r="Y64" s="43"/>
      <c r="Z64" s="44"/>
      <c r="AA64" s="104"/>
      <c r="AB64" s="105"/>
      <c r="AC64" s="28" t="s">
        <v>28</v>
      </c>
      <c r="AD64" s="48">
        <f>AD63</f>
        <v>9</v>
      </c>
      <c r="AE64" s="49"/>
      <c r="AF64" s="30" t="s">
        <v>29</v>
      </c>
      <c r="AG64" s="106" t="str">
        <f t="shared" si="21"/>
        <v xml:space="preserve"> </v>
      </c>
      <c r="AH64" s="106"/>
      <c r="AI64" s="106"/>
      <c r="AJ64" s="106"/>
      <c r="AL64" s="8">
        <f>AL63</f>
        <v>1</v>
      </c>
    </row>
    <row r="65" spans="2:38" ht="20.100000000000001" customHeight="1" thickTop="1" thickBot="1" x14ac:dyDescent="0.25">
      <c r="B65" s="59" t="s">
        <v>30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1"/>
      <c r="AG65" s="77">
        <f>SUM(AG62:AJ64)</f>
        <v>0</v>
      </c>
      <c r="AH65" s="77"/>
      <c r="AI65" s="77"/>
      <c r="AJ65" s="78"/>
      <c r="AL65"/>
    </row>
    <row r="66" spans="2:38" ht="15" customHeight="1" thickTop="1" thickBot="1" x14ac:dyDescent="0.25">
      <c r="B66" s="10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2"/>
      <c r="AH66" s="12"/>
      <c r="AI66" s="12"/>
      <c r="AJ66" s="13"/>
      <c r="AL66"/>
    </row>
    <row r="67" spans="2:38" ht="20.100000000000001" customHeight="1" thickTop="1" x14ac:dyDescent="0.2">
      <c r="AL67"/>
    </row>
    <row r="68" spans="2:38" ht="20.100000000000001" customHeight="1" x14ac:dyDescent="0.2">
      <c r="AL68"/>
    </row>
    <row r="69" spans="2:38" ht="20.100000000000001" customHeight="1" x14ac:dyDescent="0.2">
      <c r="AL69"/>
    </row>
    <row r="70" spans="2:38" ht="20.100000000000001" customHeight="1" x14ac:dyDescent="0.2">
      <c r="AL70"/>
    </row>
    <row r="71" spans="2:38" ht="20.100000000000001" customHeight="1" x14ac:dyDescent="0.2">
      <c r="AL71"/>
    </row>
    <row r="72" spans="2:38" ht="20.100000000000001" customHeight="1" x14ac:dyDescent="0.2">
      <c r="AL72"/>
    </row>
    <row r="73" spans="2:38" ht="20.100000000000001" customHeight="1" x14ac:dyDescent="0.2">
      <c r="AL73"/>
    </row>
    <row r="74" spans="2:38" ht="20.100000000000001" customHeight="1" x14ac:dyDescent="0.2">
      <c r="AL74"/>
    </row>
    <row r="75" spans="2:38" ht="20.100000000000001" customHeight="1" x14ac:dyDescent="0.2">
      <c r="AL75"/>
    </row>
    <row r="76" spans="2:38" ht="20.100000000000001" customHeight="1" x14ac:dyDescent="0.2">
      <c r="AL76"/>
    </row>
    <row r="77" spans="2:38" ht="20.100000000000001" customHeight="1" x14ac:dyDescent="0.2">
      <c r="AL77"/>
    </row>
    <row r="78" spans="2:38" ht="20.100000000000001" customHeight="1" x14ac:dyDescent="0.2">
      <c r="AL78"/>
    </row>
    <row r="79" spans="2:38" ht="20.100000000000001" customHeight="1" x14ac:dyDescent="0.2">
      <c r="AL79"/>
    </row>
    <row r="80" spans="2:38" ht="20.100000000000001" customHeight="1" x14ac:dyDescent="0.2">
      <c r="AL80"/>
    </row>
    <row r="81" spans="38:38" ht="20.100000000000001" customHeight="1" x14ac:dyDescent="0.2">
      <c r="AL81"/>
    </row>
    <row r="82" spans="38:38" ht="20.100000000000001" customHeight="1" x14ac:dyDescent="0.2">
      <c r="AL82"/>
    </row>
    <row r="83" spans="38:38" ht="20.100000000000001" customHeight="1" x14ac:dyDescent="0.2">
      <c r="AL83"/>
    </row>
    <row r="84" spans="38:38" ht="20.100000000000001" customHeight="1" x14ac:dyDescent="0.2">
      <c r="AL84"/>
    </row>
    <row r="85" spans="38:38" ht="20.100000000000001" customHeight="1" x14ac:dyDescent="0.2">
      <c r="AL85"/>
    </row>
    <row r="86" spans="38:38" ht="20.100000000000001" customHeight="1" x14ac:dyDescent="0.2">
      <c r="AL86"/>
    </row>
    <row r="87" spans="38:38" ht="20.100000000000001" customHeight="1" x14ac:dyDescent="0.2">
      <c r="AL87"/>
    </row>
    <row r="88" spans="38:38" ht="20.100000000000001" customHeight="1" x14ac:dyDescent="0.2">
      <c r="AL88"/>
    </row>
    <row r="89" spans="38:38" ht="20.100000000000001" customHeight="1" x14ac:dyDescent="0.2">
      <c r="AL89"/>
    </row>
    <row r="90" spans="38:38" ht="20.100000000000001" customHeight="1" x14ac:dyDescent="0.2">
      <c r="AL90"/>
    </row>
    <row r="91" spans="38:38" ht="20.100000000000001" customHeight="1" x14ac:dyDescent="0.2">
      <c r="AL91"/>
    </row>
    <row r="92" spans="38:38" ht="20.100000000000001" customHeight="1" x14ac:dyDescent="0.2">
      <c r="AL92"/>
    </row>
    <row r="93" spans="38:38" ht="20.100000000000001" customHeight="1" x14ac:dyDescent="0.2">
      <c r="AL93"/>
    </row>
    <row r="94" spans="38:38" ht="20.100000000000001" customHeight="1" x14ac:dyDescent="0.2">
      <c r="AL94"/>
    </row>
    <row r="95" spans="38:38" ht="20.100000000000001" customHeight="1" x14ac:dyDescent="0.2">
      <c r="AL95"/>
    </row>
    <row r="96" spans="38:38" ht="20.100000000000001" customHeight="1" x14ac:dyDescent="0.2">
      <c r="AL96"/>
    </row>
    <row r="97" spans="38:38" ht="20.100000000000001" customHeight="1" x14ac:dyDescent="0.2">
      <c r="AL97"/>
    </row>
    <row r="98" spans="38:38" ht="20.100000000000001" customHeight="1" x14ac:dyDescent="0.2">
      <c r="AL98"/>
    </row>
    <row r="99" spans="38:38" ht="20.100000000000001" customHeight="1" x14ac:dyDescent="0.2">
      <c r="AL99"/>
    </row>
    <row r="100" spans="38:38" ht="20.100000000000001" customHeight="1" x14ac:dyDescent="0.2">
      <c r="AL100"/>
    </row>
    <row r="101" spans="38:38" ht="20.100000000000001" customHeight="1" x14ac:dyDescent="0.2">
      <c r="AL101"/>
    </row>
    <row r="102" spans="38:38" ht="20.100000000000001" customHeight="1" x14ac:dyDescent="0.2">
      <c r="AL102"/>
    </row>
    <row r="103" spans="38:38" ht="20.100000000000001" customHeight="1" x14ac:dyDescent="0.2">
      <c r="AL103"/>
    </row>
    <row r="104" spans="38:38" ht="20.100000000000001" customHeight="1" x14ac:dyDescent="0.2">
      <c r="AL104"/>
    </row>
    <row r="105" spans="38:38" ht="20.100000000000001" customHeight="1" x14ac:dyDescent="0.2">
      <c r="AL105"/>
    </row>
    <row r="106" spans="38:38" ht="20.100000000000001" customHeight="1" x14ac:dyDescent="0.2">
      <c r="AL106"/>
    </row>
    <row r="107" spans="38:38" ht="20.100000000000001" customHeight="1" x14ac:dyDescent="0.2">
      <c r="AL107"/>
    </row>
    <row r="108" spans="38:38" ht="20.100000000000001" customHeight="1" x14ac:dyDescent="0.2">
      <c r="AL108"/>
    </row>
    <row r="109" spans="38:38" ht="20.100000000000001" customHeight="1" x14ac:dyDescent="0.2">
      <c r="AL109"/>
    </row>
    <row r="110" spans="38:38" ht="20.100000000000001" customHeight="1" x14ac:dyDescent="0.2">
      <c r="AL110"/>
    </row>
    <row r="111" spans="38:38" ht="20.100000000000001" customHeight="1" x14ac:dyDescent="0.2">
      <c r="AL111"/>
    </row>
    <row r="112" spans="38:38" ht="20.100000000000001" customHeight="1" x14ac:dyDescent="0.2">
      <c r="AL112"/>
    </row>
    <row r="113" spans="38:38" ht="20.100000000000001" customHeight="1" x14ac:dyDescent="0.2">
      <c r="AL113"/>
    </row>
    <row r="114" spans="38:38" ht="20.100000000000001" customHeight="1" x14ac:dyDescent="0.2">
      <c r="AL114"/>
    </row>
    <row r="115" spans="38:38" ht="20.100000000000001" customHeight="1" x14ac:dyDescent="0.2">
      <c r="AL115"/>
    </row>
    <row r="116" spans="38:38" ht="20.100000000000001" customHeight="1" x14ac:dyDescent="0.2">
      <c r="AL116"/>
    </row>
    <row r="117" spans="38:38" ht="20.100000000000001" customHeight="1" x14ac:dyDescent="0.2">
      <c r="AL117"/>
    </row>
    <row r="118" spans="38:38" ht="20.100000000000001" customHeight="1" x14ac:dyDescent="0.2">
      <c r="AL118"/>
    </row>
    <row r="119" spans="38:38" ht="20.100000000000001" customHeight="1" x14ac:dyDescent="0.2">
      <c r="AL119"/>
    </row>
    <row r="120" spans="38:38" ht="20.100000000000001" customHeight="1" x14ac:dyDescent="0.2">
      <c r="AL120"/>
    </row>
    <row r="121" spans="38:38" ht="20.100000000000001" customHeight="1" x14ac:dyDescent="0.2">
      <c r="AL121"/>
    </row>
    <row r="122" spans="38:38" ht="20.100000000000001" customHeight="1" x14ac:dyDescent="0.2">
      <c r="AL122"/>
    </row>
    <row r="123" spans="38:38" ht="20.100000000000001" customHeight="1" x14ac:dyDescent="0.2">
      <c r="AL123"/>
    </row>
    <row r="124" spans="38:38" ht="20.100000000000001" customHeight="1" x14ac:dyDescent="0.2">
      <c r="AL124"/>
    </row>
    <row r="125" spans="38:38" ht="20.100000000000001" customHeight="1" x14ac:dyDescent="0.2">
      <c r="AL125"/>
    </row>
    <row r="126" spans="38:38" ht="20.100000000000001" customHeight="1" x14ac:dyDescent="0.2">
      <c r="AL126"/>
    </row>
    <row r="127" spans="38:38" ht="20.100000000000001" customHeight="1" x14ac:dyDescent="0.2">
      <c r="AL127"/>
    </row>
    <row r="128" spans="38:38" ht="20.100000000000001" customHeight="1" x14ac:dyDescent="0.2">
      <c r="AL128"/>
    </row>
    <row r="129" spans="38:38" ht="20.100000000000001" customHeight="1" x14ac:dyDescent="0.2">
      <c r="AL129"/>
    </row>
    <row r="130" spans="38:38" ht="20.100000000000001" customHeight="1" x14ac:dyDescent="0.2">
      <c r="AL130"/>
    </row>
    <row r="131" spans="38:38" ht="20.100000000000001" customHeight="1" x14ac:dyDescent="0.2">
      <c r="AL131"/>
    </row>
    <row r="132" spans="38:38" ht="20.100000000000001" customHeight="1" x14ac:dyDescent="0.2">
      <c r="AL132"/>
    </row>
    <row r="133" spans="38:38" ht="20.100000000000001" customHeight="1" x14ac:dyDescent="0.2">
      <c r="AL133"/>
    </row>
    <row r="134" spans="38:38" ht="20.100000000000001" customHeight="1" x14ac:dyDescent="0.2">
      <c r="AL134"/>
    </row>
    <row r="135" spans="38:38" ht="20.100000000000001" customHeight="1" x14ac:dyDescent="0.2">
      <c r="AL135"/>
    </row>
    <row r="136" spans="38:38" ht="20.100000000000001" customHeight="1" x14ac:dyDescent="0.2">
      <c r="AL136"/>
    </row>
    <row r="137" spans="38:38" ht="20.100000000000001" customHeight="1" x14ac:dyDescent="0.2">
      <c r="AL137"/>
    </row>
    <row r="138" spans="38:38" ht="20.100000000000001" customHeight="1" x14ac:dyDescent="0.2">
      <c r="AL138"/>
    </row>
    <row r="139" spans="38:38" ht="20.100000000000001" customHeight="1" x14ac:dyDescent="0.2">
      <c r="AL139"/>
    </row>
    <row r="140" spans="38:38" ht="20.100000000000001" customHeight="1" x14ac:dyDescent="0.2">
      <c r="AL140"/>
    </row>
    <row r="141" spans="38:38" ht="20.100000000000001" customHeight="1" x14ac:dyDescent="0.2">
      <c r="AL141"/>
    </row>
    <row r="142" spans="38:38" ht="20.100000000000001" customHeight="1" x14ac:dyDescent="0.2">
      <c r="AL142"/>
    </row>
    <row r="143" spans="38:38" ht="20.100000000000001" customHeight="1" x14ac:dyDescent="0.2">
      <c r="AL143"/>
    </row>
    <row r="144" spans="38:38" ht="20.100000000000001" customHeight="1" x14ac:dyDescent="0.2">
      <c r="AL144"/>
    </row>
    <row r="145" spans="38:38" ht="20.100000000000001" customHeight="1" x14ac:dyDescent="0.2">
      <c r="AL145"/>
    </row>
    <row r="146" spans="38:38" ht="20.100000000000001" customHeight="1" x14ac:dyDescent="0.2">
      <c r="AL146"/>
    </row>
    <row r="147" spans="38:38" ht="20.100000000000001" customHeight="1" x14ac:dyDescent="0.2">
      <c r="AL147"/>
    </row>
    <row r="148" spans="38:38" ht="20.100000000000001" customHeight="1" x14ac:dyDescent="0.2">
      <c r="AL148"/>
    </row>
    <row r="149" spans="38:38" ht="20.100000000000001" customHeight="1" x14ac:dyDescent="0.2">
      <c r="AL149"/>
    </row>
    <row r="150" spans="38:38" ht="20.100000000000001" customHeight="1" x14ac:dyDescent="0.2">
      <c r="AL150"/>
    </row>
    <row r="151" spans="38:38" ht="20.100000000000001" customHeight="1" x14ac:dyDescent="0.2">
      <c r="AL151"/>
    </row>
    <row r="152" spans="38:38" ht="20.100000000000001" customHeight="1" x14ac:dyDescent="0.2">
      <c r="AL152"/>
    </row>
    <row r="153" spans="38:38" ht="20.100000000000001" customHeight="1" x14ac:dyDescent="0.2">
      <c r="AL153"/>
    </row>
    <row r="154" spans="38:38" ht="20.100000000000001" customHeight="1" x14ac:dyDescent="0.2">
      <c r="AL154"/>
    </row>
    <row r="155" spans="38:38" ht="20.100000000000001" customHeight="1" x14ac:dyDescent="0.2">
      <c r="AL155"/>
    </row>
    <row r="156" spans="38:38" ht="20.100000000000001" customHeight="1" x14ac:dyDescent="0.2">
      <c r="AL156"/>
    </row>
    <row r="157" spans="38:38" ht="20.100000000000001" customHeight="1" x14ac:dyDescent="0.2">
      <c r="AL157"/>
    </row>
    <row r="158" spans="38:38" ht="20.100000000000001" customHeight="1" x14ac:dyDescent="0.2">
      <c r="AL158"/>
    </row>
    <row r="159" spans="38:38" ht="20.100000000000001" customHeight="1" x14ac:dyDescent="0.2">
      <c r="AL159"/>
    </row>
    <row r="160" spans="38:38" ht="20.100000000000001" customHeight="1" x14ac:dyDescent="0.2">
      <c r="AL160"/>
    </row>
    <row r="161" spans="38:38" ht="20.100000000000001" customHeight="1" x14ac:dyDescent="0.2">
      <c r="AL161"/>
    </row>
    <row r="162" spans="38:38" ht="20.100000000000001" customHeight="1" x14ac:dyDescent="0.2">
      <c r="AL162"/>
    </row>
    <row r="163" spans="38:38" ht="20.100000000000001" customHeight="1" x14ac:dyDescent="0.2">
      <c r="AL163"/>
    </row>
    <row r="164" spans="38:38" ht="20.100000000000001" customHeight="1" x14ac:dyDescent="0.2">
      <c r="AL164"/>
    </row>
    <row r="165" spans="38:38" ht="20.100000000000001" customHeight="1" x14ac:dyDescent="0.2">
      <c r="AL165"/>
    </row>
    <row r="166" spans="38:38" ht="20.100000000000001" customHeight="1" x14ac:dyDescent="0.2">
      <c r="AL166"/>
    </row>
    <row r="167" spans="38:38" ht="20.100000000000001" customHeight="1" x14ac:dyDescent="0.2">
      <c r="AL167"/>
    </row>
    <row r="168" spans="38:38" ht="20.100000000000001" customHeight="1" x14ac:dyDescent="0.2">
      <c r="AL168"/>
    </row>
    <row r="169" spans="38:38" ht="20.100000000000001" customHeight="1" x14ac:dyDescent="0.2">
      <c r="AL169"/>
    </row>
    <row r="170" spans="38:38" ht="20.100000000000001" customHeight="1" x14ac:dyDescent="0.2">
      <c r="AL170"/>
    </row>
    <row r="171" spans="38:38" ht="20.100000000000001" customHeight="1" x14ac:dyDescent="0.2">
      <c r="AL171"/>
    </row>
    <row r="172" spans="38:38" ht="20.100000000000001" customHeight="1" x14ac:dyDescent="0.2">
      <c r="AL172"/>
    </row>
    <row r="173" spans="38:38" ht="20.100000000000001" customHeight="1" x14ac:dyDescent="0.2">
      <c r="AL173"/>
    </row>
    <row r="174" spans="38:38" ht="20.100000000000001" customHeight="1" x14ac:dyDescent="0.2">
      <c r="AL174"/>
    </row>
    <row r="175" spans="38:38" ht="20.100000000000001" customHeight="1" x14ac:dyDescent="0.2">
      <c r="AL175"/>
    </row>
    <row r="176" spans="38:38" ht="20.100000000000001" customHeight="1" x14ac:dyDescent="0.2">
      <c r="AL176"/>
    </row>
    <row r="177" spans="38:38" ht="20.100000000000001" customHeight="1" x14ac:dyDescent="0.2">
      <c r="AL177"/>
    </row>
    <row r="178" spans="38:38" ht="20.100000000000001" customHeight="1" x14ac:dyDescent="0.2">
      <c r="AL178"/>
    </row>
    <row r="179" spans="38:38" ht="20.100000000000001" customHeight="1" x14ac:dyDescent="0.2">
      <c r="AL179"/>
    </row>
    <row r="180" spans="38:38" ht="20.100000000000001" customHeight="1" x14ac:dyDescent="0.2">
      <c r="AL180"/>
    </row>
    <row r="181" spans="38:38" ht="20.100000000000001" customHeight="1" x14ac:dyDescent="0.2">
      <c r="AL181"/>
    </row>
    <row r="182" spans="38:38" ht="20.100000000000001" customHeight="1" x14ac:dyDescent="0.2">
      <c r="AL182"/>
    </row>
    <row r="183" spans="38:38" ht="20.100000000000001" customHeight="1" x14ac:dyDescent="0.2">
      <c r="AL183"/>
    </row>
    <row r="184" spans="38:38" ht="20.100000000000001" customHeight="1" x14ac:dyDescent="0.2">
      <c r="AL184"/>
    </row>
    <row r="185" spans="38:38" ht="20.100000000000001" customHeight="1" x14ac:dyDescent="0.2">
      <c r="AL185"/>
    </row>
    <row r="186" spans="38:38" ht="20.100000000000001" customHeight="1" x14ac:dyDescent="0.2">
      <c r="AL186"/>
    </row>
    <row r="187" spans="38:38" ht="20.100000000000001" customHeight="1" x14ac:dyDescent="0.2">
      <c r="AL187"/>
    </row>
    <row r="188" spans="38:38" ht="20.100000000000001" customHeight="1" x14ac:dyDescent="0.2">
      <c r="AL188"/>
    </row>
    <row r="189" spans="38:38" ht="20.100000000000001" customHeight="1" x14ac:dyDescent="0.2">
      <c r="AL189"/>
    </row>
    <row r="190" spans="38:38" ht="20.100000000000001" customHeight="1" x14ac:dyDescent="0.2">
      <c r="AL190"/>
    </row>
    <row r="191" spans="38:38" ht="20.100000000000001" customHeight="1" x14ac:dyDescent="0.2">
      <c r="AL191"/>
    </row>
    <row r="192" spans="38:38" ht="20.100000000000001" customHeight="1" x14ac:dyDescent="0.2">
      <c r="AL192"/>
    </row>
    <row r="193" spans="38:38" ht="20.100000000000001" customHeight="1" x14ac:dyDescent="0.2">
      <c r="AL193"/>
    </row>
    <row r="194" spans="38:38" ht="20.100000000000001" customHeight="1" x14ac:dyDescent="0.2">
      <c r="AL194"/>
    </row>
    <row r="195" spans="38:38" ht="20.100000000000001" customHeight="1" x14ac:dyDescent="0.2">
      <c r="AL195"/>
    </row>
    <row r="196" spans="38:38" ht="20.100000000000001" customHeight="1" x14ac:dyDescent="0.2">
      <c r="AL196"/>
    </row>
    <row r="197" spans="38:38" ht="20.100000000000001" customHeight="1" x14ac:dyDescent="0.2">
      <c r="AL197"/>
    </row>
    <row r="198" spans="38:38" ht="20.100000000000001" customHeight="1" x14ac:dyDescent="0.2">
      <c r="AL198"/>
    </row>
    <row r="199" spans="38:38" ht="20.100000000000001" customHeight="1" x14ac:dyDescent="0.2">
      <c r="AL199"/>
    </row>
    <row r="200" spans="38:38" ht="20.100000000000001" customHeight="1" x14ac:dyDescent="0.2">
      <c r="AL200"/>
    </row>
    <row r="201" spans="38:38" ht="20.100000000000001" customHeight="1" x14ac:dyDescent="0.2">
      <c r="AL201"/>
    </row>
    <row r="202" spans="38:38" ht="20.100000000000001" customHeight="1" x14ac:dyDescent="0.2">
      <c r="AL202"/>
    </row>
    <row r="203" spans="38:38" ht="20.100000000000001" customHeight="1" x14ac:dyDescent="0.2">
      <c r="AL203"/>
    </row>
    <row r="204" spans="38:38" ht="20.100000000000001" customHeight="1" x14ac:dyDescent="0.2">
      <c r="AL204"/>
    </row>
    <row r="205" spans="38:38" ht="20.100000000000001" customHeight="1" x14ac:dyDescent="0.2">
      <c r="AL205"/>
    </row>
    <row r="206" spans="38:38" ht="20.100000000000001" customHeight="1" x14ac:dyDescent="0.2">
      <c r="AL206"/>
    </row>
    <row r="207" spans="38:38" ht="20.100000000000001" customHeight="1" x14ac:dyDescent="0.2">
      <c r="AL207"/>
    </row>
    <row r="208" spans="38:38" ht="20.100000000000001" customHeight="1" x14ac:dyDescent="0.2">
      <c r="AL208"/>
    </row>
    <row r="209" spans="38:38" ht="20.100000000000001" customHeight="1" x14ac:dyDescent="0.2">
      <c r="AL209"/>
    </row>
    <row r="210" spans="38:38" ht="20.100000000000001" customHeight="1" x14ac:dyDescent="0.2">
      <c r="AL210"/>
    </row>
    <row r="211" spans="38:38" ht="20.100000000000001" customHeight="1" x14ac:dyDescent="0.2">
      <c r="AL211"/>
    </row>
    <row r="212" spans="38:38" ht="20.100000000000001" customHeight="1" x14ac:dyDescent="0.2">
      <c r="AL212"/>
    </row>
    <row r="213" spans="38:38" ht="20.100000000000001" customHeight="1" x14ac:dyDescent="0.2">
      <c r="AL213"/>
    </row>
    <row r="214" spans="38:38" ht="20.100000000000001" customHeight="1" x14ac:dyDescent="0.2">
      <c r="AL214"/>
    </row>
    <row r="215" spans="38:38" ht="20.100000000000001" customHeight="1" x14ac:dyDescent="0.2">
      <c r="AL215"/>
    </row>
    <row r="216" spans="38:38" ht="20.100000000000001" customHeight="1" x14ac:dyDescent="0.2">
      <c r="AL216"/>
    </row>
    <row r="217" spans="38:38" ht="20.100000000000001" customHeight="1" x14ac:dyDescent="0.2">
      <c r="AL217"/>
    </row>
    <row r="218" spans="38:38" ht="20.100000000000001" customHeight="1" x14ac:dyDescent="0.2">
      <c r="AL218"/>
    </row>
    <row r="219" spans="38:38" ht="20.100000000000001" customHeight="1" x14ac:dyDescent="0.2">
      <c r="AL219"/>
    </row>
    <row r="220" spans="38:38" ht="20.100000000000001" customHeight="1" x14ac:dyDescent="0.2">
      <c r="AL220"/>
    </row>
    <row r="221" spans="38:38" ht="20.100000000000001" customHeight="1" x14ac:dyDescent="0.2">
      <c r="AL221"/>
    </row>
    <row r="222" spans="38:38" ht="20.100000000000001" customHeight="1" x14ac:dyDescent="0.2">
      <c r="AL222"/>
    </row>
    <row r="223" spans="38:38" ht="20.100000000000001" customHeight="1" x14ac:dyDescent="0.2">
      <c r="AL223"/>
    </row>
    <row r="224" spans="38:38" ht="20.100000000000001" customHeight="1" x14ac:dyDescent="0.2">
      <c r="AL224"/>
    </row>
    <row r="225" spans="38:38" ht="20.100000000000001" customHeight="1" x14ac:dyDescent="0.2">
      <c r="AL225"/>
    </row>
    <row r="226" spans="38:38" ht="20.100000000000001" customHeight="1" x14ac:dyDescent="0.2">
      <c r="AL226"/>
    </row>
    <row r="227" spans="38:38" ht="20.100000000000001" customHeight="1" x14ac:dyDescent="0.2">
      <c r="AL227"/>
    </row>
    <row r="228" spans="38:38" ht="20.100000000000001" customHeight="1" x14ac:dyDescent="0.2">
      <c r="AL228"/>
    </row>
    <row r="229" spans="38:38" ht="20.100000000000001" customHeight="1" x14ac:dyDescent="0.2">
      <c r="AL229"/>
    </row>
    <row r="230" spans="38:38" ht="20.100000000000001" customHeight="1" x14ac:dyDescent="0.2">
      <c r="AL230"/>
    </row>
    <row r="231" spans="38:38" ht="20.100000000000001" customHeight="1" x14ac:dyDescent="0.2">
      <c r="AL231"/>
    </row>
    <row r="232" spans="38:38" ht="20.100000000000001" customHeight="1" x14ac:dyDescent="0.2">
      <c r="AL232"/>
    </row>
    <row r="233" spans="38:38" ht="20.100000000000001" customHeight="1" x14ac:dyDescent="0.2">
      <c r="AL233"/>
    </row>
    <row r="234" spans="38:38" ht="20.100000000000001" customHeight="1" x14ac:dyDescent="0.2">
      <c r="AL234"/>
    </row>
    <row r="235" spans="38:38" ht="20.100000000000001" customHeight="1" x14ac:dyDescent="0.2">
      <c r="AL235"/>
    </row>
    <row r="236" spans="38:38" ht="20.100000000000001" customHeight="1" x14ac:dyDescent="0.2">
      <c r="AL236"/>
    </row>
    <row r="237" spans="38:38" ht="20.100000000000001" customHeight="1" x14ac:dyDescent="0.2">
      <c r="AL237"/>
    </row>
    <row r="238" spans="38:38" ht="20.100000000000001" customHeight="1" x14ac:dyDescent="0.2">
      <c r="AL238"/>
    </row>
    <row r="239" spans="38:38" ht="20.100000000000001" customHeight="1" x14ac:dyDescent="0.2">
      <c r="AL239"/>
    </row>
    <row r="240" spans="38:38" ht="20.100000000000001" customHeight="1" x14ac:dyDescent="0.2">
      <c r="AL240"/>
    </row>
    <row r="241" spans="38:38" ht="20.100000000000001" customHeight="1" x14ac:dyDescent="0.2">
      <c r="AL241"/>
    </row>
    <row r="242" spans="38:38" ht="20.100000000000001" customHeight="1" x14ac:dyDescent="0.2">
      <c r="AL242"/>
    </row>
    <row r="243" spans="38:38" ht="20.100000000000001" customHeight="1" x14ac:dyDescent="0.2">
      <c r="AL243"/>
    </row>
    <row r="244" spans="38:38" ht="20.100000000000001" customHeight="1" x14ac:dyDescent="0.2">
      <c r="AL244"/>
    </row>
    <row r="245" spans="38:38" ht="20.100000000000001" customHeight="1" x14ac:dyDescent="0.2">
      <c r="AL245"/>
    </row>
    <row r="246" spans="38:38" ht="20.100000000000001" customHeight="1" x14ac:dyDescent="0.2">
      <c r="AL246"/>
    </row>
    <row r="247" spans="38:38" ht="20.100000000000001" customHeight="1" x14ac:dyDescent="0.2">
      <c r="AL247"/>
    </row>
    <row r="248" spans="38:38" ht="20.100000000000001" customHeight="1" x14ac:dyDescent="0.2">
      <c r="AL248"/>
    </row>
    <row r="249" spans="38:38" ht="20.100000000000001" customHeight="1" x14ac:dyDescent="0.2">
      <c r="AL249"/>
    </row>
    <row r="250" spans="38:38" ht="20.100000000000001" customHeight="1" x14ac:dyDescent="0.2">
      <c r="AL250"/>
    </row>
    <row r="251" spans="38:38" ht="20.100000000000001" customHeight="1" x14ac:dyDescent="0.2">
      <c r="AL251"/>
    </row>
    <row r="252" spans="38:38" ht="20.100000000000001" customHeight="1" x14ac:dyDescent="0.2">
      <c r="AL252"/>
    </row>
    <row r="253" spans="38:38" ht="20.100000000000001" customHeight="1" x14ac:dyDescent="0.2">
      <c r="AL253"/>
    </row>
    <row r="254" spans="38:38" ht="20.100000000000001" customHeight="1" x14ac:dyDescent="0.2">
      <c r="AL254"/>
    </row>
    <row r="255" spans="38:38" ht="20.100000000000001" customHeight="1" x14ac:dyDescent="0.2">
      <c r="AL255"/>
    </row>
    <row r="256" spans="38:38" ht="20.100000000000001" customHeight="1" x14ac:dyDescent="0.2">
      <c r="AL256"/>
    </row>
    <row r="257" spans="38:38" ht="20.100000000000001" customHeight="1" x14ac:dyDescent="0.2">
      <c r="AL257"/>
    </row>
    <row r="258" spans="38:38" ht="20.100000000000001" customHeight="1" x14ac:dyDescent="0.2">
      <c r="AL258"/>
    </row>
    <row r="259" spans="38:38" ht="20.100000000000001" customHeight="1" x14ac:dyDescent="0.2">
      <c r="AL259"/>
    </row>
    <row r="260" spans="38:38" ht="20.100000000000001" customHeight="1" x14ac:dyDescent="0.2">
      <c r="AL260"/>
    </row>
    <row r="261" spans="38:38" ht="20.100000000000001" customHeight="1" x14ac:dyDescent="0.2">
      <c r="AL261"/>
    </row>
    <row r="262" spans="38:38" ht="20.100000000000001" customHeight="1" x14ac:dyDescent="0.2">
      <c r="AL262"/>
    </row>
    <row r="263" spans="38:38" ht="20.100000000000001" customHeight="1" x14ac:dyDescent="0.2">
      <c r="AL263"/>
    </row>
    <row r="264" spans="38:38" ht="20.100000000000001" customHeight="1" x14ac:dyDescent="0.2">
      <c r="AL264"/>
    </row>
    <row r="265" spans="38:38" ht="20.100000000000001" customHeight="1" x14ac:dyDescent="0.2">
      <c r="AL265"/>
    </row>
    <row r="266" spans="38:38" ht="20.100000000000001" customHeight="1" x14ac:dyDescent="0.2">
      <c r="AL266"/>
    </row>
    <row r="267" spans="38:38" ht="20.100000000000001" customHeight="1" x14ac:dyDescent="0.2">
      <c r="AL267"/>
    </row>
    <row r="268" spans="38:38" ht="20.100000000000001" customHeight="1" x14ac:dyDescent="0.2">
      <c r="AL268"/>
    </row>
    <row r="269" spans="38:38" ht="20.100000000000001" customHeight="1" x14ac:dyDescent="0.2">
      <c r="AL269"/>
    </row>
    <row r="270" spans="38:38" ht="20.100000000000001" customHeight="1" x14ac:dyDescent="0.2">
      <c r="AL270"/>
    </row>
    <row r="271" spans="38:38" ht="20.100000000000001" customHeight="1" x14ac:dyDescent="0.2">
      <c r="AL271"/>
    </row>
    <row r="272" spans="38:38" ht="20.100000000000001" customHeight="1" x14ac:dyDescent="0.2">
      <c r="AL272"/>
    </row>
    <row r="273" spans="38:38" ht="20.100000000000001" customHeight="1" x14ac:dyDescent="0.2">
      <c r="AL273"/>
    </row>
    <row r="274" spans="38:38" ht="20.100000000000001" customHeight="1" x14ac:dyDescent="0.2">
      <c r="AL274"/>
    </row>
    <row r="275" spans="38:38" ht="20.100000000000001" customHeight="1" x14ac:dyDescent="0.2">
      <c r="AL275"/>
    </row>
    <row r="276" spans="38:38" ht="20.100000000000001" customHeight="1" x14ac:dyDescent="0.2">
      <c r="AL276"/>
    </row>
    <row r="277" spans="38:38" ht="20.100000000000001" customHeight="1" x14ac:dyDescent="0.2">
      <c r="AL277"/>
    </row>
    <row r="278" spans="38:38" ht="20.100000000000001" customHeight="1" x14ac:dyDescent="0.2">
      <c r="AL278"/>
    </row>
    <row r="279" spans="38:38" ht="20.100000000000001" customHeight="1" x14ac:dyDescent="0.2">
      <c r="AL279"/>
    </row>
    <row r="280" spans="38:38" ht="20.100000000000001" customHeight="1" x14ac:dyDescent="0.2">
      <c r="AL280"/>
    </row>
    <row r="281" spans="38:38" ht="20.100000000000001" customHeight="1" x14ac:dyDescent="0.2">
      <c r="AL281"/>
    </row>
    <row r="282" spans="38:38" ht="20.100000000000001" customHeight="1" x14ac:dyDescent="0.2">
      <c r="AL282"/>
    </row>
    <row r="283" spans="38:38" ht="20.100000000000001" customHeight="1" x14ac:dyDescent="0.2">
      <c r="AL283"/>
    </row>
    <row r="284" spans="38:38" ht="20.100000000000001" customHeight="1" x14ac:dyDescent="0.2">
      <c r="AL284"/>
    </row>
    <row r="285" spans="38:38" ht="20.100000000000001" customHeight="1" x14ac:dyDescent="0.2">
      <c r="AL285"/>
    </row>
    <row r="286" spans="38:38" ht="20.100000000000001" customHeight="1" x14ac:dyDescent="0.2">
      <c r="AL286"/>
    </row>
    <row r="287" spans="38:38" ht="20.100000000000001" customHeight="1" x14ac:dyDescent="0.2">
      <c r="AL287"/>
    </row>
    <row r="288" spans="38:38" ht="20.100000000000001" customHeight="1" x14ac:dyDescent="0.2">
      <c r="AL288"/>
    </row>
    <row r="289" spans="38:38" ht="20.100000000000001" customHeight="1" x14ac:dyDescent="0.2">
      <c r="AL289"/>
    </row>
    <row r="290" spans="38:38" ht="20.100000000000001" customHeight="1" x14ac:dyDescent="0.2">
      <c r="AL290"/>
    </row>
    <row r="291" spans="38:38" ht="20.100000000000001" customHeight="1" x14ac:dyDescent="0.2">
      <c r="AL291"/>
    </row>
    <row r="292" spans="38:38" ht="20.100000000000001" customHeight="1" x14ac:dyDescent="0.2">
      <c r="AL292"/>
    </row>
    <row r="293" spans="38:38" ht="20.100000000000001" customHeight="1" x14ac:dyDescent="0.2">
      <c r="AL293"/>
    </row>
    <row r="294" spans="38:38" ht="20.100000000000001" customHeight="1" x14ac:dyDescent="0.2">
      <c r="AL294"/>
    </row>
    <row r="295" spans="38:38" ht="20.100000000000001" customHeight="1" x14ac:dyDescent="0.2">
      <c r="AL295"/>
    </row>
    <row r="296" spans="38:38" ht="20.100000000000001" customHeight="1" x14ac:dyDescent="0.2">
      <c r="AL296"/>
    </row>
    <row r="297" spans="38:38" ht="20.100000000000001" customHeight="1" x14ac:dyDescent="0.2">
      <c r="AL297"/>
    </row>
    <row r="298" spans="38:38" ht="20.100000000000001" customHeight="1" x14ac:dyDescent="0.2">
      <c r="AL298"/>
    </row>
    <row r="299" spans="38:38" ht="20.100000000000001" customHeight="1" x14ac:dyDescent="0.2">
      <c r="AL299"/>
    </row>
    <row r="300" spans="38:38" ht="20.100000000000001" customHeight="1" x14ac:dyDescent="0.2">
      <c r="AL300"/>
    </row>
    <row r="301" spans="38:38" ht="20.100000000000001" customHeight="1" x14ac:dyDescent="0.2">
      <c r="AL301"/>
    </row>
    <row r="302" spans="38:38" ht="20.100000000000001" customHeight="1" x14ac:dyDescent="0.2">
      <c r="AL302"/>
    </row>
    <row r="303" spans="38:38" ht="20.100000000000001" customHeight="1" x14ac:dyDescent="0.2">
      <c r="AL303"/>
    </row>
    <row r="304" spans="38:38" ht="20.100000000000001" customHeight="1" x14ac:dyDescent="0.2">
      <c r="AL304"/>
    </row>
    <row r="305" spans="38:38" ht="20.100000000000001" customHeight="1" x14ac:dyDescent="0.2">
      <c r="AL305"/>
    </row>
    <row r="306" spans="38:38" ht="20.100000000000001" customHeight="1" x14ac:dyDescent="0.2">
      <c r="AL306"/>
    </row>
    <row r="307" spans="38:38" ht="20.100000000000001" customHeight="1" x14ac:dyDescent="0.2">
      <c r="AL307"/>
    </row>
    <row r="308" spans="38:38" ht="20.100000000000001" customHeight="1" x14ac:dyDescent="0.2">
      <c r="AL308"/>
    </row>
    <row r="309" spans="38:38" ht="20.100000000000001" customHeight="1" x14ac:dyDescent="0.2">
      <c r="AL309"/>
    </row>
    <row r="310" spans="38:38" ht="20.100000000000001" customHeight="1" x14ac:dyDescent="0.2">
      <c r="AL310"/>
    </row>
    <row r="311" spans="38:38" ht="20.100000000000001" customHeight="1" x14ac:dyDescent="0.2">
      <c r="AL311"/>
    </row>
    <row r="312" spans="38:38" ht="20.100000000000001" customHeight="1" x14ac:dyDescent="0.2">
      <c r="AL312"/>
    </row>
    <row r="313" spans="38:38" ht="20.100000000000001" customHeight="1" x14ac:dyDescent="0.2">
      <c r="AL313"/>
    </row>
    <row r="314" spans="38:38" ht="20.100000000000001" customHeight="1" x14ac:dyDescent="0.2">
      <c r="AL314"/>
    </row>
    <row r="315" spans="38:38" ht="20.100000000000001" customHeight="1" x14ac:dyDescent="0.2">
      <c r="AL315"/>
    </row>
    <row r="316" spans="38:38" ht="20.100000000000001" customHeight="1" x14ac:dyDescent="0.2">
      <c r="AL316"/>
    </row>
    <row r="317" spans="38:38" ht="20.100000000000001" customHeight="1" x14ac:dyDescent="0.2">
      <c r="AL317"/>
    </row>
    <row r="318" spans="38:38" ht="20.100000000000001" customHeight="1" x14ac:dyDescent="0.2">
      <c r="AL318"/>
    </row>
    <row r="319" spans="38:38" ht="20.100000000000001" customHeight="1" x14ac:dyDescent="0.2">
      <c r="AL319"/>
    </row>
    <row r="320" spans="38:38" ht="20.100000000000001" customHeight="1" x14ac:dyDescent="0.2">
      <c r="AL320"/>
    </row>
    <row r="321" spans="38:38" ht="20.100000000000001" customHeight="1" x14ac:dyDescent="0.2">
      <c r="AL321"/>
    </row>
    <row r="322" spans="38:38" ht="20.100000000000001" customHeight="1" x14ac:dyDescent="0.2">
      <c r="AL322"/>
    </row>
    <row r="323" spans="38:38" ht="20.100000000000001" customHeight="1" x14ac:dyDescent="0.2">
      <c r="AL323"/>
    </row>
    <row r="324" spans="38:38" ht="20.100000000000001" customHeight="1" x14ac:dyDescent="0.2">
      <c r="AL324"/>
    </row>
    <row r="325" spans="38:38" ht="20.100000000000001" customHeight="1" x14ac:dyDescent="0.2">
      <c r="AL325"/>
    </row>
    <row r="326" spans="38:38" ht="20.100000000000001" customHeight="1" x14ac:dyDescent="0.2">
      <c r="AL326"/>
    </row>
    <row r="327" spans="38:38" ht="20.100000000000001" customHeight="1" x14ac:dyDescent="0.2">
      <c r="AL327"/>
    </row>
    <row r="328" spans="38:38" ht="20.100000000000001" customHeight="1" x14ac:dyDescent="0.2">
      <c r="AL328"/>
    </row>
    <row r="329" spans="38:38" ht="20.100000000000001" customHeight="1" x14ac:dyDescent="0.2">
      <c r="AL329"/>
    </row>
    <row r="330" spans="38:38" ht="20.100000000000001" customHeight="1" x14ac:dyDescent="0.2">
      <c r="AL330"/>
    </row>
    <row r="331" spans="38:38" ht="20.100000000000001" customHeight="1" x14ac:dyDescent="0.2">
      <c r="AL331"/>
    </row>
    <row r="332" spans="38:38" ht="20.100000000000001" customHeight="1" x14ac:dyDescent="0.2">
      <c r="AL332"/>
    </row>
    <row r="333" spans="38:38" ht="20.100000000000001" customHeight="1" x14ac:dyDescent="0.2">
      <c r="AL333"/>
    </row>
    <row r="334" spans="38:38" ht="20.100000000000001" customHeight="1" x14ac:dyDescent="0.2">
      <c r="AL334"/>
    </row>
    <row r="335" spans="38:38" ht="20.100000000000001" customHeight="1" x14ac:dyDescent="0.2">
      <c r="AL335"/>
    </row>
    <row r="336" spans="38:38" ht="20.100000000000001" customHeight="1" x14ac:dyDescent="0.2">
      <c r="AL336"/>
    </row>
    <row r="337" spans="38:38" ht="20.100000000000001" customHeight="1" x14ac:dyDescent="0.2">
      <c r="AL337"/>
    </row>
    <row r="338" spans="38:38" ht="20.100000000000001" customHeight="1" x14ac:dyDescent="0.2">
      <c r="AL338"/>
    </row>
    <row r="339" spans="38:38" ht="20.100000000000001" customHeight="1" x14ac:dyDescent="0.2">
      <c r="AL339"/>
    </row>
    <row r="340" spans="38:38" ht="20.100000000000001" customHeight="1" x14ac:dyDescent="0.2">
      <c r="AL340"/>
    </row>
    <row r="341" spans="38:38" ht="20.100000000000001" customHeight="1" x14ac:dyDescent="0.2">
      <c r="AL341"/>
    </row>
    <row r="342" spans="38:38" ht="20.100000000000001" customHeight="1" x14ac:dyDescent="0.2">
      <c r="AL342"/>
    </row>
    <row r="343" spans="38:38" ht="20.100000000000001" customHeight="1" x14ac:dyDescent="0.2">
      <c r="AL343"/>
    </row>
    <row r="344" spans="38:38" ht="20.100000000000001" customHeight="1" x14ac:dyDescent="0.2">
      <c r="AL344"/>
    </row>
    <row r="345" spans="38:38" ht="20.100000000000001" customHeight="1" x14ac:dyDescent="0.2">
      <c r="AL345"/>
    </row>
    <row r="346" spans="38:38" ht="20.100000000000001" customHeight="1" x14ac:dyDescent="0.2">
      <c r="AL346"/>
    </row>
    <row r="347" spans="38:38" ht="20.100000000000001" customHeight="1" x14ac:dyDescent="0.2">
      <c r="AL347"/>
    </row>
    <row r="348" spans="38:38" ht="20.100000000000001" customHeight="1" x14ac:dyDescent="0.2">
      <c r="AL348"/>
    </row>
    <row r="349" spans="38:38" ht="20.100000000000001" customHeight="1" x14ac:dyDescent="0.2">
      <c r="AL349"/>
    </row>
    <row r="350" spans="38:38" ht="20.100000000000001" customHeight="1" x14ac:dyDescent="0.2">
      <c r="AL350"/>
    </row>
    <row r="351" spans="38:38" ht="20.100000000000001" customHeight="1" x14ac:dyDescent="0.2">
      <c r="AL351"/>
    </row>
    <row r="352" spans="38:38" ht="20.100000000000001" customHeight="1" x14ac:dyDescent="0.2">
      <c r="AL352"/>
    </row>
    <row r="353" spans="38:38" ht="20.100000000000001" customHeight="1" x14ac:dyDescent="0.2">
      <c r="AL353"/>
    </row>
    <row r="354" spans="38:38" ht="20.100000000000001" customHeight="1" x14ac:dyDescent="0.2">
      <c r="AL354"/>
    </row>
    <row r="355" spans="38:38" ht="20.100000000000001" customHeight="1" x14ac:dyDescent="0.2">
      <c r="AL355"/>
    </row>
    <row r="356" spans="38:38" ht="20.100000000000001" customHeight="1" x14ac:dyDescent="0.2">
      <c r="AL356"/>
    </row>
    <row r="357" spans="38:38" ht="20.100000000000001" customHeight="1" x14ac:dyDescent="0.2">
      <c r="AL357"/>
    </row>
    <row r="358" spans="38:38" ht="20.100000000000001" customHeight="1" x14ac:dyDescent="0.2">
      <c r="AL358"/>
    </row>
    <row r="359" spans="38:38" ht="20.100000000000001" customHeight="1" x14ac:dyDescent="0.2">
      <c r="AL359"/>
    </row>
    <row r="360" spans="38:38" ht="20.100000000000001" customHeight="1" x14ac:dyDescent="0.2">
      <c r="AL360"/>
    </row>
    <row r="361" spans="38:38" ht="20.100000000000001" customHeight="1" x14ac:dyDescent="0.2">
      <c r="AL361"/>
    </row>
    <row r="362" spans="38:38" ht="20.100000000000001" customHeight="1" x14ac:dyDescent="0.2">
      <c r="AL362"/>
    </row>
    <row r="363" spans="38:38" ht="20.100000000000001" customHeight="1" x14ac:dyDescent="0.2">
      <c r="AL363"/>
    </row>
    <row r="364" spans="38:38" ht="20.100000000000001" customHeight="1" x14ac:dyDescent="0.2">
      <c r="AL364"/>
    </row>
    <row r="365" spans="38:38" ht="20.100000000000001" customHeight="1" x14ac:dyDescent="0.2">
      <c r="AL365"/>
    </row>
    <row r="366" spans="38:38" ht="20.100000000000001" customHeight="1" x14ac:dyDescent="0.2">
      <c r="AL366"/>
    </row>
    <row r="367" spans="38:38" ht="20.100000000000001" customHeight="1" x14ac:dyDescent="0.2">
      <c r="AL367"/>
    </row>
    <row r="368" spans="38:38" ht="20.100000000000001" customHeight="1" x14ac:dyDescent="0.2">
      <c r="AL368"/>
    </row>
    <row r="369" spans="38:38" ht="20.100000000000001" customHeight="1" x14ac:dyDescent="0.2">
      <c r="AL369"/>
    </row>
    <row r="370" spans="38:38" ht="20.100000000000001" customHeight="1" x14ac:dyDescent="0.2">
      <c r="AL370"/>
    </row>
    <row r="371" spans="38:38" ht="20.100000000000001" customHeight="1" x14ac:dyDescent="0.2">
      <c r="AL371"/>
    </row>
    <row r="372" spans="38:38" ht="20.100000000000001" customHeight="1" x14ac:dyDescent="0.2">
      <c r="AL372"/>
    </row>
    <row r="373" spans="38:38" ht="20.100000000000001" customHeight="1" x14ac:dyDescent="0.2">
      <c r="AL373"/>
    </row>
    <row r="374" spans="38:38" ht="20.100000000000001" customHeight="1" x14ac:dyDescent="0.2">
      <c r="AL374"/>
    </row>
    <row r="375" spans="38:38" ht="20.100000000000001" customHeight="1" x14ac:dyDescent="0.2">
      <c r="AL375"/>
    </row>
    <row r="376" spans="38:38" ht="20.100000000000001" customHeight="1" x14ac:dyDescent="0.2">
      <c r="AL376"/>
    </row>
    <row r="377" spans="38:38" ht="20.100000000000001" customHeight="1" x14ac:dyDescent="0.2">
      <c r="AL377"/>
    </row>
    <row r="378" spans="38:38" ht="20.100000000000001" customHeight="1" x14ac:dyDescent="0.2">
      <c r="AL378"/>
    </row>
    <row r="379" spans="38:38" ht="20.100000000000001" customHeight="1" x14ac:dyDescent="0.2">
      <c r="AL379"/>
    </row>
    <row r="380" spans="38:38" ht="20.100000000000001" customHeight="1" x14ac:dyDescent="0.2">
      <c r="AL380"/>
    </row>
    <row r="381" spans="38:38" ht="20.100000000000001" customHeight="1" x14ac:dyDescent="0.2">
      <c r="AL381"/>
    </row>
    <row r="382" spans="38:38" ht="20.100000000000001" customHeight="1" x14ac:dyDescent="0.2">
      <c r="AL382"/>
    </row>
    <row r="383" spans="38:38" ht="20.100000000000001" customHeight="1" x14ac:dyDescent="0.2">
      <c r="AL383"/>
    </row>
    <row r="384" spans="38:38" ht="20.100000000000001" customHeight="1" x14ac:dyDescent="0.2">
      <c r="AL384"/>
    </row>
    <row r="385" spans="38:38" ht="20.100000000000001" customHeight="1" x14ac:dyDescent="0.2">
      <c r="AL385"/>
    </row>
    <row r="386" spans="38:38" ht="20.100000000000001" customHeight="1" x14ac:dyDescent="0.2">
      <c r="AL386"/>
    </row>
    <row r="387" spans="38:38" ht="20.100000000000001" customHeight="1" x14ac:dyDescent="0.2">
      <c r="AL387"/>
    </row>
    <row r="388" spans="38:38" ht="20.100000000000001" customHeight="1" x14ac:dyDescent="0.2">
      <c r="AL388"/>
    </row>
    <row r="389" spans="38:38" ht="20.100000000000001" customHeight="1" x14ac:dyDescent="0.2">
      <c r="AL389"/>
    </row>
    <row r="390" spans="38:38" ht="20.100000000000001" customHeight="1" x14ac:dyDescent="0.2">
      <c r="AL390"/>
    </row>
    <row r="391" spans="38:38" ht="20.100000000000001" customHeight="1" x14ac:dyDescent="0.2">
      <c r="AL391"/>
    </row>
    <row r="392" spans="38:38" ht="20.100000000000001" customHeight="1" x14ac:dyDescent="0.2">
      <c r="AL392"/>
    </row>
    <row r="393" spans="38:38" ht="20.100000000000001" customHeight="1" x14ac:dyDescent="0.2">
      <c r="AL393"/>
    </row>
    <row r="394" spans="38:38" ht="20.100000000000001" customHeight="1" x14ac:dyDescent="0.2">
      <c r="AL394"/>
    </row>
    <row r="395" spans="38:38" ht="20.100000000000001" customHeight="1" x14ac:dyDescent="0.2">
      <c r="AL395"/>
    </row>
    <row r="396" spans="38:38" ht="20.100000000000001" customHeight="1" x14ac:dyDescent="0.2">
      <c r="AL396"/>
    </row>
    <row r="397" spans="38:38" ht="20.100000000000001" customHeight="1" x14ac:dyDescent="0.2">
      <c r="AL397"/>
    </row>
    <row r="398" spans="38:38" ht="20.100000000000001" customHeight="1" x14ac:dyDescent="0.2">
      <c r="AL398"/>
    </row>
    <row r="399" spans="38:38" ht="20.100000000000001" customHeight="1" x14ac:dyDescent="0.2">
      <c r="AL399"/>
    </row>
    <row r="400" spans="38:38" ht="20.100000000000001" customHeight="1" x14ac:dyDescent="0.2">
      <c r="AL400"/>
    </row>
    <row r="401" spans="38:38" ht="20.100000000000001" customHeight="1" x14ac:dyDescent="0.2">
      <c r="AL401"/>
    </row>
    <row r="402" spans="38:38" ht="20.100000000000001" customHeight="1" x14ac:dyDescent="0.2">
      <c r="AL402"/>
    </row>
    <row r="403" spans="38:38" ht="20.100000000000001" customHeight="1" x14ac:dyDescent="0.2">
      <c r="AL403"/>
    </row>
    <row r="404" spans="38:38" ht="20.100000000000001" customHeight="1" x14ac:dyDescent="0.2">
      <c r="AL404"/>
    </row>
    <row r="405" spans="38:38" ht="20.100000000000001" customHeight="1" x14ac:dyDescent="0.2">
      <c r="AL405"/>
    </row>
    <row r="406" spans="38:38" ht="20.100000000000001" customHeight="1" x14ac:dyDescent="0.2">
      <c r="AL406"/>
    </row>
    <row r="407" spans="38:38" ht="20.100000000000001" customHeight="1" x14ac:dyDescent="0.2">
      <c r="AL407"/>
    </row>
    <row r="408" spans="38:38" ht="20.100000000000001" customHeight="1" x14ac:dyDescent="0.2">
      <c r="AL408"/>
    </row>
    <row r="409" spans="38:38" ht="20.100000000000001" customHeight="1" x14ac:dyDescent="0.2">
      <c r="AL409"/>
    </row>
    <row r="410" spans="38:38" ht="20.100000000000001" customHeight="1" x14ac:dyDescent="0.2">
      <c r="AL410"/>
    </row>
    <row r="411" spans="38:38" ht="20.100000000000001" customHeight="1" x14ac:dyDescent="0.2">
      <c r="AL411"/>
    </row>
    <row r="412" spans="38:38" ht="20.100000000000001" customHeight="1" x14ac:dyDescent="0.2">
      <c r="AL412"/>
    </row>
    <row r="413" spans="38:38" ht="20.100000000000001" customHeight="1" x14ac:dyDescent="0.2">
      <c r="AL413"/>
    </row>
    <row r="414" spans="38:38" ht="20.100000000000001" customHeight="1" x14ac:dyDescent="0.2">
      <c r="AL414"/>
    </row>
    <row r="415" spans="38:38" ht="20.100000000000001" customHeight="1" x14ac:dyDescent="0.2">
      <c r="AL415"/>
    </row>
    <row r="416" spans="38:38" ht="20.100000000000001" customHeight="1" x14ac:dyDescent="0.2">
      <c r="AL416"/>
    </row>
    <row r="417" spans="38:38" ht="20.100000000000001" customHeight="1" x14ac:dyDescent="0.2">
      <c r="AL417"/>
    </row>
    <row r="418" spans="38:38" ht="20.100000000000001" customHeight="1" x14ac:dyDescent="0.2">
      <c r="AL418"/>
    </row>
    <row r="419" spans="38:38" ht="20.100000000000001" customHeight="1" x14ac:dyDescent="0.2">
      <c r="AL419"/>
    </row>
    <row r="420" spans="38:38" ht="20.100000000000001" customHeight="1" x14ac:dyDescent="0.2">
      <c r="AL420"/>
    </row>
    <row r="421" spans="38:38" ht="20.100000000000001" customHeight="1" x14ac:dyDescent="0.2">
      <c r="AL421"/>
    </row>
    <row r="422" spans="38:38" ht="20.100000000000001" customHeight="1" x14ac:dyDescent="0.2">
      <c r="AL422"/>
    </row>
    <row r="423" spans="38:38" ht="20.100000000000001" customHeight="1" x14ac:dyDescent="0.2">
      <c r="AL423"/>
    </row>
    <row r="424" spans="38:38" ht="20.100000000000001" customHeight="1" x14ac:dyDescent="0.2">
      <c r="AL424"/>
    </row>
    <row r="425" spans="38:38" ht="20.100000000000001" customHeight="1" x14ac:dyDescent="0.2">
      <c r="AL425"/>
    </row>
    <row r="426" spans="38:38" ht="20.100000000000001" customHeight="1" x14ac:dyDescent="0.2">
      <c r="AL426"/>
    </row>
    <row r="427" spans="38:38" ht="20.100000000000001" customHeight="1" x14ac:dyDescent="0.2">
      <c r="AL427"/>
    </row>
    <row r="428" spans="38:38" ht="20.100000000000001" customHeight="1" x14ac:dyDescent="0.2">
      <c r="AL428"/>
    </row>
    <row r="429" spans="38:38" ht="20.100000000000001" customHeight="1" x14ac:dyDescent="0.2">
      <c r="AL429"/>
    </row>
    <row r="430" spans="38:38" ht="20.100000000000001" customHeight="1" x14ac:dyDescent="0.2">
      <c r="AL430"/>
    </row>
    <row r="431" spans="38:38" ht="20.100000000000001" customHeight="1" x14ac:dyDescent="0.2">
      <c r="AL431"/>
    </row>
    <row r="432" spans="38:38" ht="20.100000000000001" customHeight="1" x14ac:dyDescent="0.2">
      <c r="AL432"/>
    </row>
    <row r="433" spans="38:38" ht="20.100000000000001" customHeight="1" x14ac:dyDescent="0.2">
      <c r="AL433"/>
    </row>
    <row r="434" spans="38:38" ht="20.100000000000001" customHeight="1" x14ac:dyDescent="0.2">
      <c r="AL434"/>
    </row>
    <row r="435" spans="38:38" ht="20.100000000000001" customHeight="1" x14ac:dyDescent="0.2">
      <c r="AL435"/>
    </row>
    <row r="436" spans="38:38" ht="20.100000000000001" customHeight="1" x14ac:dyDescent="0.2">
      <c r="AL436"/>
    </row>
    <row r="437" spans="38:38" ht="20.100000000000001" customHeight="1" x14ac:dyDescent="0.2">
      <c r="AL437"/>
    </row>
    <row r="438" spans="38:38" ht="20.100000000000001" customHeight="1" x14ac:dyDescent="0.2">
      <c r="AL438"/>
    </row>
    <row r="439" spans="38:38" ht="20.100000000000001" customHeight="1" x14ac:dyDescent="0.2">
      <c r="AL439"/>
    </row>
    <row r="440" spans="38:38" ht="20.100000000000001" customHeight="1" x14ac:dyDescent="0.2">
      <c r="AL440"/>
    </row>
    <row r="441" spans="38:38" ht="20.100000000000001" customHeight="1" x14ac:dyDescent="0.2">
      <c r="AL441"/>
    </row>
    <row r="442" spans="38:38" ht="20.100000000000001" customHeight="1" x14ac:dyDescent="0.2">
      <c r="AL442"/>
    </row>
    <row r="443" spans="38:38" ht="20.100000000000001" customHeight="1" x14ac:dyDescent="0.2">
      <c r="AL443"/>
    </row>
    <row r="444" spans="38:38" ht="20.100000000000001" customHeight="1" x14ac:dyDescent="0.2">
      <c r="AL444"/>
    </row>
    <row r="445" spans="38:38" ht="20.100000000000001" customHeight="1" x14ac:dyDescent="0.2">
      <c r="AL445"/>
    </row>
    <row r="446" spans="38:38" ht="20.100000000000001" customHeight="1" x14ac:dyDescent="0.2">
      <c r="AL446"/>
    </row>
    <row r="447" spans="38:38" ht="20.100000000000001" customHeight="1" x14ac:dyDescent="0.2">
      <c r="AL447"/>
    </row>
    <row r="448" spans="38:38" ht="20.100000000000001" customHeight="1" x14ac:dyDescent="0.2">
      <c r="AL448"/>
    </row>
    <row r="449" spans="38:38" ht="20.100000000000001" customHeight="1" x14ac:dyDescent="0.2">
      <c r="AL449"/>
    </row>
    <row r="450" spans="38:38" ht="20.100000000000001" customHeight="1" x14ac:dyDescent="0.2">
      <c r="AL450"/>
    </row>
    <row r="451" spans="38:38" ht="20.100000000000001" customHeight="1" x14ac:dyDescent="0.2">
      <c r="AL451"/>
    </row>
    <row r="452" spans="38:38" ht="20.100000000000001" customHeight="1" x14ac:dyDescent="0.2">
      <c r="AL452"/>
    </row>
    <row r="453" spans="38:38" ht="20.100000000000001" customHeight="1" x14ac:dyDescent="0.2">
      <c r="AL453"/>
    </row>
    <row r="454" spans="38:38" ht="20.100000000000001" customHeight="1" x14ac:dyDescent="0.2">
      <c r="AL454"/>
    </row>
    <row r="455" spans="38:38" ht="20.100000000000001" customHeight="1" x14ac:dyDescent="0.2">
      <c r="AL455"/>
    </row>
    <row r="456" spans="38:38" ht="20.100000000000001" customHeight="1" x14ac:dyDescent="0.2">
      <c r="AL456"/>
    </row>
    <row r="457" spans="38:38" ht="20.100000000000001" customHeight="1" x14ac:dyDescent="0.2">
      <c r="AL457"/>
    </row>
    <row r="458" spans="38:38" ht="20.100000000000001" customHeight="1" x14ac:dyDescent="0.2">
      <c r="AL458"/>
    </row>
    <row r="459" spans="38:38" ht="20.100000000000001" customHeight="1" x14ac:dyDescent="0.2">
      <c r="AL459"/>
    </row>
    <row r="460" spans="38:38" ht="20.100000000000001" customHeight="1" x14ac:dyDescent="0.2">
      <c r="AL460"/>
    </row>
    <row r="461" spans="38:38" ht="20.100000000000001" customHeight="1" x14ac:dyDescent="0.2">
      <c r="AL461"/>
    </row>
    <row r="462" spans="38:38" ht="20.100000000000001" customHeight="1" x14ac:dyDescent="0.2">
      <c r="AL462"/>
    </row>
    <row r="463" spans="38:38" ht="20.100000000000001" customHeight="1" x14ac:dyDescent="0.2">
      <c r="AL463"/>
    </row>
    <row r="464" spans="38:38" ht="20.100000000000001" customHeight="1" x14ac:dyDescent="0.2">
      <c r="AL464"/>
    </row>
    <row r="465" spans="38:38" ht="20.100000000000001" customHeight="1" x14ac:dyDescent="0.2">
      <c r="AL465"/>
    </row>
    <row r="466" spans="38:38" ht="20.100000000000001" customHeight="1" x14ac:dyDescent="0.2">
      <c r="AL466"/>
    </row>
    <row r="467" spans="38:38" ht="20.100000000000001" customHeight="1" x14ac:dyDescent="0.2">
      <c r="AL467"/>
    </row>
    <row r="468" spans="38:38" ht="20.100000000000001" customHeight="1" x14ac:dyDescent="0.2">
      <c r="AL468"/>
    </row>
    <row r="469" spans="38:38" ht="20.100000000000001" customHeight="1" x14ac:dyDescent="0.2">
      <c r="AL469"/>
    </row>
    <row r="470" spans="38:38" ht="20.100000000000001" customHeight="1" x14ac:dyDescent="0.2">
      <c r="AL470"/>
    </row>
    <row r="471" spans="38:38" ht="20.100000000000001" customHeight="1" x14ac:dyDescent="0.2">
      <c r="AL471"/>
    </row>
    <row r="472" spans="38:38" ht="20.100000000000001" customHeight="1" x14ac:dyDescent="0.2">
      <c r="AL472"/>
    </row>
    <row r="473" spans="38:38" ht="20.100000000000001" customHeight="1" x14ac:dyDescent="0.2">
      <c r="AL473"/>
    </row>
    <row r="474" spans="38:38" ht="20.100000000000001" customHeight="1" x14ac:dyDescent="0.2">
      <c r="AL474"/>
    </row>
    <row r="475" spans="38:38" ht="20.100000000000001" customHeight="1" x14ac:dyDescent="0.2">
      <c r="AL475"/>
    </row>
    <row r="476" spans="38:38" ht="20.100000000000001" customHeight="1" x14ac:dyDescent="0.2">
      <c r="AL476"/>
    </row>
    <row r="477" spans="38:38" ht="20.100000000000001" customHeight="1" x14ac:dyDescent="0.2">
      <c r="AL477"/>
    </row>
    <row r="478" spans="38:38" ht="20.100000000000001" customHeight="1" x14ac:dyDescent="0.2">
      <c r="AL478"/>
    </row>
    <row r="479" spans="38:38" ht="20.100000000000001" customHeight="1" x14ac:dyDescent="0.2">
      <c r="AL479"/>
    </row>
    <row r="480" spans="38:38" ht="20.100000000000001" customHeight="1" x14ac:dyDescent="0.2">
      <c r="AL480"/>
    </row>
    <row r="481" spans="38:38" ht="20.100000000000001" customHeight="1" x14ac:dyDescent="0.2">
      <c r="AL481"/>
    </row>
    <row r="482" spans="38:38" ht="20.100000000000001" customHeight="1" x14ac:dyDescent="0.2">
      <c r="AL482"/>
    </row>
    <row r="483" spans="38:38" ht="20.100000000000001" customHeight="1" x14ac:dyDescent="0.2">
      <c r="AL483"/>
    </row>
    <row r="484" spans="38:38" ht="20.100000000000001" customHeight="1" x14ac:dyDescent="0.2">
      <c r="AL484"/>
    </row>
    <row r="485" spans="38:38" ht="20.100000000000001" customHeight="1" x14ac:dyDescent="0.2">
      <c r="AL485"/>
    </row>
    <row r="486" spans="38:38" ht="20.100000000000001" customHeight="1" x14ac:dyDescent="0.2">
      <c r="AL486"/>
    </row>
    <row r="487" spans="38:38" ht="20.100000000000001" customHeight="1" x14ac:dyDescent="0.2">
      <c r="AL487"/>
    </row>
    <row r="488" spans="38:38" ht="20.100000000000001" customHeight="1" x14ac:dyDescent="0.2">
      <c r="AL488"/>
    </row>
    <row r="489" spans="38:38" ht="20.100000000000001" customHeight="1" x14ac:dyDescent="0.2">
      <c r="AL489"/>
    </row>
    <row r="490" spans="38:38" ht="20.100000000000001" customHeight="1" x14ac:dyDescent="0.2">
      <c r="AL490"/>
    </row>
    <row r="491" spans="38:38" ht="20.100000000000001" customHeight="1" x14ac:dyDescent="0.2">
      <c r="AL491"/>
    </row>
    <row r="492" spans="38:38" ht="20.100000000000001" customHeight="1" x14ac:dyDescent="0.2">
      <c r="AL492"/>
    </row>
    <row r="493" spans="38:38" ht="20.100000000000001" customHeight="1" x14ac:dyDescent="0.2">
      <c r="AL493"/>
    </row>
    <row r="494" spans="38:38" ht="20.100000000000001" customHeight="1" x14ac:dyDescent="0.2">
      <c r="AL494"/>
    </row>
    <row r="495" spans="38:38" ht="20.100000000000001" customHeight="1" x14ac:dyDescent="0.2">
      <c r="AL495"/>
    </row>
    <row r="496" spans="38:38" ht="20.100000000000001" customHeight="1" x14ac:dyDescent="0.2">
      <c r="AL496"/>
    </row>
    <row r="497" spans="38:38" ht="20.100000000000001" customHeight="1" x14ac:dyDescent="0.2">
      <c r="AL497"/>
    </row>
    <row r="498" spans="38:38" ht="20.100000000000001" customHeight="1" x14ac:dyDescent="0.2">
      <c r="AL498"/>
    </row>
    <row r="499" spans="38:38" ht="20.100000000000001" customHeight="1" x14ac:dyDescent="0.2">
      <c r="AL499"/>
    </row>
    <row r="500" spans="38:38" ht="20.100000000000001" customHeight="1" x14ac:dyDescent="0.2">
      <c r="AL500"/>
    </row>
    <row r="501" spans="38:38" ht="20.100000000000001" customHeight="1" x14ac:dyDescent="0.2">
      <c r="AL501"/>
    </row>
    <row r="502" spans="38:38" ht="20.100000000000001" customHeight="1" x14ac:dyDescent="0.2">
      <c r="AL502"/>
    </row>
    <row r="503" spans="38:38" ht="20.100000000000001" customHeight="1" x14ac:dyDescent="0.2">
      <c r="AL503"/>
    </row>
    <row r="504" spans="38:38" ht="20.100000000000001" customHeight="1" x14ac:dyDescent="0.2">
      <c r="AL504"/>
    </row>
    <row r="505" spans="38:38" ht="20.100000000000001" customHeight="1" x14ac:dyDescent="0.2">
      <c r="AL505"/>
    </row>
    <row r="506" spans="38:38" ht="20.100000000000001" customHeight="1" x14ac:dyDescent="0.2">
      <c r="AL506"/>
    </row>
    <row r="507" spans="38:38" ht="20.100000000000001" customHeight="1" x14ac:dyDescent="0.2">
      <c r="AL507"/>
    </row>
    <row r="508" spans="38:38" ht="20.100000000000001" customHeight="1" x14ac:dyDescent="0.2">
      <c r="AL508"/>
    </row>
    <row r="509" spans="38:38" ht="20.100000000000001" customHeight="1" x14ac:dyDescent="0.2">
      <c r="AL509"/>
    </row>
    <row r="510" spans="38:38" ht="20.100000000000001" customHeight="1" x14ac:dyDescent="0.2">
      <c r="AL510"/>
    </row>
    <row r="511" spans="38:38" ht="20.100000000000001" customHeight="1" x14ac:dyDescent="0.2">
      <c r="AL511"/>
    </row>
    <row r="512" spans="38:38" ht="20.100000000000001" customHeight="1" x14ac:dyDescent="0.2">
      <c r="AL512"/>
    </row>
    <row r="513" spans="38:38" ht="20.100000000000001" customHeight="1" x14ac:dyDescent="0.2">
      <c r="AL513"/>
    </row>
    <row r="514" spans="38:38" ht="20.100000000000001" customHeight="1" x14ac:dyDescent="0.2">
      <c r="AL514"/>
    </row>
    <row r="515" spans="38:38" ht="20.100000000000001" customHeight="1" x14ac:dyDescent="0.2">
      <c r="AL515"/>
    </row>
    <row r="516" spans="38:38" ht="20.100000000000001" customHeight="1" x14ac:dyDescent="0.2">
      <c r="AL516"/>
    </row>
    <row r="517" spans="38:38" ht="20.100000000000001" customHeight="1" x14ac:dyDescent="0.2">
      <c r="AL517"/>
    </row>
    <row r="518" spans="38:38" ht="20.100000000000001" customHeight="1" x14ac:dyDescent="0.2">
      <c r="AL518"/>
    </row>
    <row r="519" spans="38:38" ht="20.100000000000001" customHeight="1" x14ac:dyDescent="0.2">
      <c r="AL519"/>
    </row>
    <row r="520" spans="38:38" ht="20.100000000000001" customHeight="1" x14ac:dyDescent="0.2">
      <c r="AL520"/>
    </row>
    <row r="521" spans="38:38" ht="20.100000000000001" customHeight="1" x14ac:dyDescent="0.2">
      <c r="AL521"/>
    </row>
    <row r="522" spans="38:38" ht="20.100000000000001" customHeight="1" x14ac:dyDescent="0.2">
      <c r="AL522"/>
    </row>
    <row r="523" spans="38:38" ht="20.100000000000001" customHeight="1" x14ac:dyDescent="0.2">
      <c r="AL523"/>
    </row>
    <row r="524" spans="38:38" ht="20.100000000000001" customHeight="1" x14ac:dyDescent="0.2">
      <c r="AL524"/>
    </row>
    <row r="525" spans="38:38" ht="20.100000000000001" customHeight="1" x14ac:dyDescent="0.2">
      <c r="AL525"/>
    </row>
    <row r="526" spans="38:38" ht="20.100000000000001" customHeight="1" x14ac:dyDescent="0.2">
      <c r="AL526"/>
    </row>
    <row r="527" spans="38:38" ht="20.100000000000001" customHeight="1" x14ac:dyDescent="0.2">
      <c r="AL527"/>
    </row>
    <row r="528" spans="38:38" ht="20.100000000000001" customHeight="1" x14ac:dyDescent="0.2">
      <c r="AL528"/>
    </row>
    <row r="529" spans="38:38" ht="20.100000000000001" customHeight="1" x14ac:dyDescent="0.2">
      <c r="AL529"/>
    </row>
    <row r="530" spans="38:38" ht="20.100000000000001" customHeight="1" x14ac:dyDescent="0.2">
      <c r="AL530"/>
    </row>
    <row r="531" spans="38:38" ht="20.100000000000001" customHeight="1" x14ac:dyDescent="0.2">
      <c r="AL531"/>
    </row>
    <row r="532" spans="38:38" ht="20.100000000000001" customHeight="1" x14ac:dyDescent="0.2">
      <c r="AL532"/>
    </row>
    <row r="533" spans="38:38" ht="20.100000000000001" customHeight="1" x14ac:dyDescent="0.2">
      <c r="AL533"/>
    </row>
    <row r="534" spans="38:38" ht="20.100000000000001" customHeight="1" x14ac:dyDescent="0.2">
      <c r="AL534"/>
    </row>
    <row r="535" spans="38:38" ht="20.100000000000001" customHeight="1" x14ac:dyDescent="0.2">
      <c r="AL535"/>
    </row>
    <row r="536" spans="38:38" ht="20.100000000000001" customHeight="1" x14ac:dyDescent="0.2">
      <c r="AL536"/>
    </row>
    <row r="537" spans="38:38" ht="20.100000000000001" customHeight="1" x14ac:dyDescent="0.2">
      <c r="AL537"/>
    </row>
    <row r="538" spans="38:38" ht="20.100000000000001" customHeight="1" x14ac:dyDescent="0.2">
      <c r="AL538"/>
    </row>
    <row r="539" spans="38:38" ht="20.100000000000001" customHeight="1" x14ac:dyDescent="0.2">
      <c r="AL539"/>
    </row>
    <row r="540" spans="38:38" ht="20.100000000000001" customHeight="1" x14ac:dyDescent="0.2">
      <c r="AL540"/>
    </row>
    <row r="541" spans="38:38" ht="20.100000000000001" customHeight="1" x14ac:dyDescent="0.2">
      <c r="AL541"/>
    </row>
    <row r="542" spans="38:38" ht="20.100000000000001" customHeight="1" x14ac:dyDescent="0.2">
      <c r="AL542"/>
    </row>
    <row r="543" spans="38:38" ht="20.100000000000001" customHeight="1" x14ac:dyDescent="0.2">
      <c r="AL543"/>
    </row>
    <row r="544" spans="38:38" ht="20.100000000000001" customHeight="1" x14ac:dyDescent="0.2">
      <c r="AL544"/>
    </row>
    <row r="545" spans="38:38" ht="20.100000000000001" customHeight="1" x14ac:dyDescent="0.2">
      <c r="AL545"/>
    </row>
    <row r="546" spans="38:38" ht="20.100000000000001" customHeight="1" x14ac:dyDescent="0.2">
      <c r="AL546"/>
    </row>
    <row r="547" spans="38:38" ht="20.100000000000001" customHeight="1" x14ac:dyDescent="0.2">
      <c r="AL547"/>
    </row>
    <row r="548" spans="38:38" ht="20.100000000000001" customHeight="1" x14ac:dyDescent="0.2">
      <c r="AL548"/>
    </row>
    <row r="549" spans="38:38" ht="20.100000000000001" customHeight="1" x14ac:dyDescent="0.2">
      <c r="AL549"/>
    </row>
    <row r="550" spans="38:38" ht="20.100000000000001" customHeight="1" x14ac:dyDescent="0.2">
      <c r="AL550"/>
    </row>
    <row r="551" spans="38:38" ht="20.100000000000001" customHeight="1" x14ac:dyDescent="0.2">
      <c r="AL551"/>
    </row>
    <row r="552" spans="38:38" ht="20.100000000000001" customHeight="1" x14ac:dyDescent="0.2">
      <c r="AL552"/>
    </row>
    <row r="553" spans="38:38" ht="20.100000000000001" customHeight="1" x14ac:dyDescent="0.2">
      <c r="AL553"/>
    </row>
    <row r="554" spans="38:38" ht="20.100000000000001" customHeight="1" x14ac:dyDescent="0.2">
      <c r="AL554"/>
    </row>
    <row r="555" spans="38:38" ht="20.100000000000001" customHeight="1" x14ac:dyDescent="0.2">
      <c r="AL555"/>
    </row>
    <row r="556" spans="38:38" ht="20.100000000000001" customHeight="1" x14ac:dyDescent="0.2">
      <c r="AL556"/>
    </row>
    <row r="557" spans="38:38" ht="20.100000000000001" customHeight="1" x14ac:dyDescent="0.2">
      <c r="AL557"/>
    </row>
    <row r="558" spans="38:38" ht="20.100000000000001" customHeight="1" x14ac:dyDescent="0.2">
      <c r="AL558"/>
    </row>
    <row r="559" spans="38:38" ht="20.100000000000001" customHeight="1" x14ac:dyDescent="0.2">
      <c r="AL559"/>
    </row>
    <row r="560" spans="38:38" ht="20.100000000000001" customHeight="1" x14ac:dyDescent="0.2">
      <c r="AL560"/>
    </row>
    <row r="561" spans="38:38" ht="20.100000000000001" customHeight="1" x14ac:dyDescent="0.2">
      <c r="AL561"/>
    </row>
    <row r="562" spans="38:38" ht="20.100000000000001" customHeight="1" x14ac:dyDescent="0.2">
      <c r="AL562"/>
    </row>
    <row r="563" spans="38:38" ht="20.100000000000001" customHeight="1" x14ac:dyDescent="0.2">
      <c r="AL563"/>
    </row>
    <row r="564" spans="38:38" ht="20.100000000000001" customHeight="1" x14ac:dyDescent="0.2">
      <c r="AL564"/>
    </row>
    <row r="565" spans="38:38" ht="20.100000000000001" customHeight="1" x14ac:dyDescent="0.2">
      <c r="AL565"/>
    </row>
    <row r="566" spans="38:38" ht="20.100000000000001" customHeight="1" x14ac:dyDescent="0.2">
      <c r="AL566"/>
    </row>
    <row r="567" spans="38:38" ht="20.100000000000001" customHeight="1" x14ac:dyDescent="0.2">
      <c r="AL567"/>
    </row>
    <row r="568" spans="38:38" ht="20.100000000000001" customHeight="1" x14ac:dyDescent="0.2">
      <c r="AL568"/>
    </row>
    <row r="569" spans="38:38" ht="20.100000000000001" customHeight="1" x14ac:dyDescent="0.2">
      <c r="AL569"/>
    </row>
    <row r="570" spans="38:38" ht="20.100000000000001" customHeight="1" x14ac:dyDescent="0.2">
      <c r="AL570"/>
    </row>
    <row r="571" spans="38:38" ht="20.100000000000001" customHeight="1" x14ac:dyDescent="0.2">
      <c r="AL571"/>
    </row>
    <row r="572" spans="38:38" ht="20.100000000000001" customHeight="1" x14ac:dyDescent="0.2">
      <c r="AL572"/>
    </row>
    <row r="573" spans="38:38" ht="20.100000000000001" customHeight="1" x14ac:dyDescent="0.2">
      <c r="AL573"/>
    </row>
    <row r="574" spans="38:38" ht="20.100000000000001" customHeight="1" x14ac:dyDescent="0.2">
      <c r="AL574"/>
    </row>
    <row r="575" spans="38:38" ht="20.100000000000001" customHeight="1" x14ac:dyDescent="0.2">
      <c r="AL575"/>
    </row>
    <row r="576" spans="38:38" ht="20.100000000000001" customHeight="1" x14ac:dyDescent="0.2">
      <c r="AL576"/>
    </row>
    <row r="577" spans="38:38" ht="20.100000000000001" customHeight="1" x14ac:dyDescent="0.2">
      <c r="AL577"/>
    </row>
    <row r="578" spans="38:38" ht="20.100000000000001" customHeight="1" x14ac:dyDescent="0.2">
      <c r="AL578"/>
    </row>
    <row r="579" spans="38:38" ht="20.100000000000001" customHeight="1" x14ac:dyDescent="0.2">
      <c r="AL579"/>
    </row>
    <row r="580" spans="38:38" ht="20.100000000000001" customHeight="1" x14ac:dyDescent="0.2">
      <c r="AL580"/>
    </row>
    <row r="581" spans="38:38" ht="20.100000000000001" customHeight="1" x14ac:dyDescent="0.2">
      <c r="AL581"/>
    </row>
    <row r="582" spans="38:38" ht="20.100000000000001" customHeight="1" x14ac:dyDescent="0.2">
      <c r="AL582"/>
    </row>
    <row r="583" spans="38:38" ht="20.100000000000001" customHeight="1" x14ac:dyDescent="0.2">
      <c r="AL583"/>
    </row>
    <row r="584" spans="38:38" ht="20.100000000000001" customHeight="1" x14ac:dyDescent="0.2">
      <c r="AL584"/>
    </row>
    <row r="585" spans="38:38" ht="20.100000000000001" customHeight="1" x14ac:dyDescent="0.2">
      <c r="AL585"/>
    </row>
    <row r="586" spans="38:38" ht="20.100000000000001" customHeight="1" x14ac:dyDescent="0.2">
      <c r="AL586"/>
    </row>
    <row r="587" spans="38:38" ht="20.100000000000001" customHeight="1" x14ac:dyDescent="0.2">
      <c r="AL587"/>
    </row>
    <row r="588" spans="38:38" ht="20.100000000000001" customHeight="1" x14ac:dyDescent="0.2">
      <c r="AL588"/>
    </row>
    <row r="589" spans="38:38" ht="20.100000000000001" customHeight="1" x14ac:dyDescent="0.2">
      <c r="AL589"/>
    </row>
    <row r="590" spans="38:38" ht="20.100000000000001" customHeight="1" x14ac:dyDescent="0.2">
      <c r="AL590"/>
    </row>
    <row r="591" spans="38:38" ht="20.100000000000001" customHeight="1" x14ac:dyDescent="0.2">
      <c r="AL591"/>
    </row>
    <row r="592" spans="38:38" ht="20.100000000000001" customHeight="1" x14ac:dyDescent="0.2">
      <c r="AL592"/>
    </row>
    <row r="593" spans="38:38" ht="20.100000000000001" customHeight="1" x14ac:dyDescent="0.2">
      <c r="AL593"/>
    </row>
    <row r="594" spans="38:38" ht="20.100000000000001" customHeight="1" x14ac:dyDescent="0.2">
      <c r="AL594"/>
    </row>
    <row r="595" spans="38:38" ht="20.100000000000001" customHeight="1" x14ac:dyDescent="0.2">
      <c r="AL595"/>
    </row>
    <row r="596" spans="38:38" ht="20.100000000000001" customHeight="1" x14ac:dyDescent="0.2">
      <c r="AL596"/>
    </row>
    <row r="597" spans="38:38" ht="20.100000000000001" customHeight="1" x14ac:dyDescent="0.2">
      <c r="AL597"/>
    </row>
    <row r="598" spans="38:38" ht="20.100000000000001" customHeight="1" x14ac:dyDescent="0.2">
      <c r="AL598"/>
    </row>
    <row r="599" spans="38:38" ht="20.100000000000001" customHeight="1" x14ac:dyDescent="0.2">
      <c r="AL599"/>
    </row>
    <row r="600" spans="38:38" ht="20.100000000000001" customHeight="1" x14ac:dyDescent="0.2">
      <c r="AL600"/>
    </row>
    <row r="601" spans="38:38" ht="20.100000000000001" customHeight="1" x14ac:dyDescent="0.2">
      <c r="AL601"/>
    </row>
    <row r="602" spans="38:38" ht="20.100000000000001" customHeight="1" x14ac:dyDescent="0.2">
      <c r="AL602"/>
    </row>
    <row r="603" spans="38:38" ht="20.100000000000001" customHeight="1" x14ac:dyDescent="0.2">
      <c r="AL603"/>
    </row>
    <row r="604" spans="38:38" ht="20.100000000000001" customHeight="1" x14ac:dyDescent="0.2">
      <c r="AL604"/>
    </row>
    <row r="605" spans="38:38" ht="20.100000000000001" customHeight="1" x14ac:dyDescent="0.2">
      <c r="AL605"/>
    </row>
    <row r="606" spans="38:38" ht="20.100000000000001" customHeight="1" x14ac:dyDescent="0.2">
      <c r="AL606"/>
    </row>
    <row r="607" spans="38:38" ht="20.100000000000001" customHeight="1" x14ac:dyDescent="0.2">
      <c r="AL607"/>
    </row>
    <row r="608" spans="38:38" ht="20.100000000000001" customHeight="1" x14ac:dyDescent="0.2">
      <c r="AL608"/>
    </row>
    <row r="609" spans="38:38" ht="20.100000000000001" customHeight="1" x14ac:dyDescent="0.2">
      <c r="AL609"/>
    </row>
    <row r="610" spans="38:38" ht="20.100000000000001" customHeight="1" x14ac:dyDescent="0.2">
      <c r="AL610"/>
    </row>
    <row r="611" spans="38:38" ht="20.100000000000001" customHeight="1" x14ac:dyDescent="0.2">
      <c r="AL611"/>
    </row>
    <row r="612" spans="38:38" ht="20.100000000000001" customHeight="1" x14ac:dyDescent="0.2">
      <c r="AL612"/>
    </row>
    <row r="613" spans="38:38" ht="20.100000000000001" customHeight="1" x14ac:dyDescent="0.2">
      <c r="AL613"/>
    </row>
    <row r="614" spans="38:38" ht="20.100000000000001" customHeight="1" x14ac:dyDescent="0.2">
      <c r="AL614"/>
    </row>
    <row r="615" spans="38:38" ht="20.100000000000001" customHeight="1" x14ac:dyDescent="0.2">
      <c r="AL615"/>
    </row>
    <row r="616" spans="38:38" ht="20.100000000000001" customHeight="1" x14ac:dyDescent="0.2">
      <c r="AL616"/>
    </row>
    <row r="617" spans="38:38" ht="20.100000000000001" customHeight="1" x14ac:dyDescent="0.2">
      <c r="AL617"/>
    </row>
    <row r="618" spans="38:38" ht="20.100000000000001" customHeight="1" x14ac:dyDescent="0.2">
      <c r="AL618"/>
    </row>
    <row r="619" spans="38:38" ht="20.100000000000001" customHeight="1" x14ac:dyDescent="0.2">
      <c r="AL619"/>
    </row>
    <row r="620" spans="38:38" ht="20.100000000000001" customHeight="1" x14ac:dyDescent="0.2">
      <c r="AL620"/>
    </row>
    <row r="621" spans="38:38" ht="20.100000000000001" customHeight="1" x14ac:dyDescent="0.2">
      <c r="AL621"/>
    </row>
    <row r="622" spans="38:38" ht="20.100000000000001" customHeight="1" x14ac:dyDescent="0.2">
      <c r="AL622"/>
    </row>
    <row r="623" spans="38:38" ht="20.100000000000001" customHeight="1" x14ac:dyDescent="0.2">
      <c r="AL623"/>
    </row>
    <row r="624" spans="38:38" ht="20.100000000000001" customHeight="1" x14ac:dyDescent="0.2">
      <c r="AL624"/>
    </row>
    <row r="625" spans="38:38" ht="20.100000000000001" customHeight="1" x14ac:dyDescent="0.2">
      <c r="AL625"/>
    </row>
    <row r="626" spans="38:38" ht="20.100000000000001" customHeight="1" x14ac:dyDescent="0.2">
      <c r="AL626"/>
    </row>
    <row r="627" spans="38:38" ht="20.100000000000001" customHeight="1" x14ac:dyDescent="0.2">
      <c r="AL627"/>
    </row>
    <row r="628" spans="38:38" ht="20.100000000000001" customHeight="1" x14ac:dyDescent="0.2">
      <c r="AL628"/>
    </row>
    <row r="629" spans="38:38" ht="20.100000000000001" customHeight="1" x14ac:dyDescent="0.2">
      <c r="AL629"/>
    </row>
    <row r="630" spans="38:38" ht="20.100000000000001" customHeight="1" x14ac:dyDescent="0.2">
      <c r="AL630"/>
    </row>
    <row r="631" spans="38:38" ht="20.100000000000001" customHeight="1" x14ac:dyDescent="0.2">
      <c r="AL631"/>
    </row>
    <row r="632" spans="38:38" ht="20.100000000000001" customHeight="1" x14ac:dyDescent="0.2">
      <c r="AL632"/>
    </row>
    <row r="633" spans="38:38" ht="20.100000000000001" customHeight="1" x14ac:dyDescent="0.2">
      <c r="AL633"/>
    </row>
    <row r="634" spans="38:38" ht="20.100000000000001" customHeight="1" x14ac:dyDescent="0.2">
      <c r="AL634"/>
    </row>
    <row r="635" spans="38:38" ht="20.100000000000001" customHeight="1" x14ac:dyDescent="0.2">
      <c r="AL635"/>
    </row>
    <row r="636" spans="38:38" ht="20.100000000000001" customHeight="1" x14ac:dyDescent="0.2">
      <c r="AL636"/>
    </row>
    <row r="637" spans="38:38" ht="20.100000000000001" customHeight="1" x14ac:dyDescent="0.2">
      <c r="AL637"/>
    </row>
    <row r="638" spans="38:38" ht="20.100000000000001" customHeight="1" x14ac:dyDescent="0.2">
      <c r="AL638"/>
    </row>
    <row r="639" spans="38:38" ht="20.100000000000001" customHeight="1" x14ac:dyDescent="0.2">
      <c r="AL639"/>
    </row>
    <row r="640" spans="38:38" ht="20.100000000000001" customHeight="1" x14ac:dyDescent="0.2">
      <c r="AL640"/>
    </row>
    <row r="641" spans="38:38" ht="20.100000000000001" customHeight="1" x14ac:dyDescent="0.2">
      <c r="AL641"/>
    </row>
    <row r="642" spans="38:38" ht="20.100000000000001" customHeight="1" x14ac:dyDescent="0.2">
      <c r="AL642"/>
    </row>
    <row r="643" spans="38:38" ht="20.100000000000001" customHeight="1" x14ac:dyDescent="0.2">
      <c r="AL643"/>
    </row>
    <row r="644" spans="38:38" ht="20.100000000000001" customHeight="1" x14ac:dyDescent="0.2">
      <c r="AL644"/>
    </row>
    <row r="645" spans="38:38" ht="20.100000000000001" customHeight="1" x14ac:dyDescent="0.2">
      <c r="AL645"/>
    </row>
    <row r="646" spans="38:38" ht="20.100000000000001" customHeight="1" x14ac:dyDescent="0.2">
      <c r="AL646"/>
    </row>
    <row r="647" spans="38:38" ht="20.100000000000001" customHeight="1" x14ac:dyDescent="0.2">
      <c r="AL647"/>
    </row>
    <row r="648" spans="38:38" ht="20.100000000000001" customHeight="1" x14ac:dyDescent="0.2">
      <c r="AL648"/>
    </row>
    <row r="649" spans="38:38" ht="20.100000000000001" customHeight="1" x14ac:dyDescent="0.2">
      <c r="AL649"/>
    </row>
    <row r="650" spans="38:38" ht="20.100000000000001" customHeight="1" x14ac:dyDescent="0.2">
      <c r="AL650"/>
    </row>
    <row r="651" spans="38:38" ht="20.100000000000001" customHeight="1" x14ac:dyDescent="0.2">
      <c r="AL651"/>
    </row>
    <row r="652" spans="38:38" ht="20.100000000000001" customHeight="1" x14ac:dyDescent="0.2">
      <c r="AL652"/>
    </row>
    <row r="653" spans="38:38" ht="20.100000000000001" customHeight="1" x14ac:dyDescent="0.2">
      <c r="AL653"/>
    </row>
    <row r="654" spans="38:38" ht="20.100000000000001" customHeight="1" x14ac:dyDescent="0.2">
      <c r="AL654"/>
    </row>
    <row r="655" spans="38:38" ht="20.100000000000001" customHeight="1" x14ac:dyDescent="0.2">
      <c r="AL655"/>
    </row>
    <row r="656" spans="38:38" ht="20.100000000000001" customHeight="1" x14ac:dyDescent="0.2">
      <c r="AL656"/>
    </row>
    <row r="657" spans="38:38" ht="20.100000000000001" customHeight="1" x14ac:dyDescent="0.2">
      <c r="AL657"/>
    </row>
    <row r="658" spans="38:38" ht="20.100000000000001" customHeight="1" x14ac:dyDescent="0.2">
      <c r="AL658"/>
    </row>
    <row r="659" spans="38:38" ht="20.100000000000001" customHeight="1" x14ac:dyDescent="0.2">
      <c r="AL659"/>
    </row>
    <row r="660" spans="38:38" ht="20.100000000000001" customHeight="1" x14ac:dyDescent="0.2">
      <c r="AL660"/>
    </row>
    <row r="661" spans="38:38" ht="20.100000000000001" customHeight="1" x14ac:dyDescent="0.2">
      <c r="AL661"/>
    </row>
    <row r="662" spans="38:38" ht="20.100000000000001" customHeight="1" x14ac:dyDescent="0.2">
      <c r="AL662"/>
    </row>
    <row r="663" spans="38:38" ht="20.100000000000001" customHeight="1" x14ac:dyDescent="0.2">
      <c r="AL663"/>
    </row>
    <row r="664" spans="38:38" ht="20.100000000000001" customHeight="1" x14ac:dyDescent="0.2">
      <c r="AL664"/>
    </row>
    <row r="665" spans="38:38" ht="20.100000000000001" customHeight="1" x14ac:dyDescent="0.2">
      <c r="AL665"/>
    </row>
    <row r="666" spans="38:38" ht="20.100000000000001" customHeight="1" x14ac:dyDescent="0.2">
      <c r="AL666"/>
    </row>
    <row r="667" spans="38:38" ht="20.100000000000001" customHeight="1" x14ac:dyDescent="0.2">
      <c r="AL667"/>
    </row>
    <row r="668" spans="38:38" ht="20.100000000000001" customHeight="1" x14ac:dyDescent="0.2">
      <c r="AL668"/>
    </row>
    <row r="669" spans="38:38" ht="20.100000000000001" customHeight="1" x14ac:dyDescent="0.2">
      <c r="AL669"/>
    </row>
    <row r="670" spans="38:38" ht="20.100000000000001" customHeight="1" x14ac:dyDescent="0.2">
      <c r="AL670"/>
    </row>
    <row r="671" spans="38:38" ht="20.100000000000001" customHeight="1" x14ac:dyDescent="0.2">
      <c r="AL671"/>
    </row>
    <row r="672" spans="38:38" ht="20.100000000000001" customHeight="1" x14ac:dyDescent="0.2">
      <c r="AL672"/>
    </row>
    <row r="673" spans="38:38" ht="20.100000000000001" customHeight="1" x14ac:dyDescent="0.2">
      <c r="AL673"/>
    </row>
    <row r="674" spans="38:38" ht="20.100000000000001" customHeight="1" x14ac:dyDescent="0.2">
      <c r="AL674"/>
    </row>
    <row r="675" spans="38:38" ht="20.100000000000001" customHeight="1" x14ac:dyDescent="0.2">
      <c r="AL675"/>
    </row>
    <row r="676" spans="38:38" ht="20.100000000000001" customHeight="1" x14ac:dyDescent="0.2">
      <c r="AL676"/>
    </row>
    <row r="677" spans="38:38" ht="20.100000000000001" customHeight="1" x14ac:dyDescent="0.2">
      <c r="AL677"/>
    </row>
    <row r="678" spans="38:38" ht="20.100000000000001" customHeight="1" x14ac:dyDescent="0.2">
      <c r="AL678"/>
    </row>
    <row r="679" spans="38:38" ht="20.100000000000001" customHeight="1" x14ac:dyDescent="0.2">
      <c r="AL679"/>
    </row>
    <row r="680" spans="38:38" ht="20.100000000000001" customHeight="1" x14ac:dyDescent="0.2">
      <c r="AL680"/>
    </row>
    <row r="681" spans="38:38" ht="20.100000000000001" customHeight="1" x14ac:dyDescent="0.2">
      <c r="AL681"/>
    </row>
    <row r="682" spans="38:38" ht="20.100000000000001" customHeight="1" x14ac:dyDescent="0.2">
      <c r="AL682"/>
    </row>
    <row r="683" spans="38:38" ht="20.100000000000001" customHeight="1" x14ac:dyDescent="0.2">
      <c r="AL683"/>
    </row>
    <row r="684" spans="38:38" ht="20.100000000000001" customHeight="1" x14ac:dyDescent="0.2">
      <c r="AL684"/>
    </row>
    <row r="685" spans="38:38" ht="20.100000000000001" customHeight="1" x14ac:dyDescent="0.2">
      <c r="AL685"/>
    </row>
    <row r="686" spans="38:38" ht="20.100000000000001" customHeight="1" x14ac:dyDescent="0.2">
      <c r="AL686"/>
    </row>
    <row r="687" spans="38:38" ht="20.100000000000001" customHeight="1" x14ac:dyDescent="0.2">
      <c r="AL687"/>
    </row>
    <row r="688" spans="38:38" ht="20.100000000000001" customHeight="1" x14ac:dyDescent="0.2">
      <c r="AL688"/>
    </row>
    <row r="689" spans="38:38" ht="20.100000000000001" customHeight="1" x14ac:dyDescent="0.2">
      <c r="AL689"/>
    </row>
    <row r="690" spans="38:38" ht="20.100000000000001" customHeight="1" x14ac:dyDescent="0.2">
      <c r="AL690"/>
    </row>
    <row r="691" spans="38:38" ht="20.100000000000001" customHeight="1" x14ac:dyDescent="0.2">
      <c r="AL691"/>
    </row>
    <row r="692" spans="38:38" ht="20.100000000000001" customHeight="1" x14ac:dyDescent="0.2">
      <c r="AL692"/>
    </row>
    <row r="693" spans="38:38" ht="20.100000000000001" customHeight="1" x14ac:dyDescent="0.2">
      <c r="AL693"/>
    </row>
    <row r="694" spans="38:38" ht="20.100000000000001" customHeight="1" x14ac:dyDescent="0.2">
      <c r="AL694"/>
    </row>
    <row r="695" spans="38:38" ht="20.100000000000001" customHeight="1" x14ac:dyDescent="0.2">
      <c r="AL695"/>
    </row>
    <row r="696" spans="38:38" ht="20.100000000000001" customHeight="1" x14ac:dyDescent="0.2">
      <c r="AL696"/>
    </row>
    <row r="697" spans="38:38" ht="20.100000000000001" customHeight="1" x14ac:dyDescent="0.2">
      <c r="AL697"/>
    </row>
    <row r="698" spans="38:38" ht="20.100000000000001" customHeight="1" x14ac:dyDescent="0.2">
      <c r="AL698"/>
    </row>
    <row r="699" spans="38:38" ht="20.100000000000001" customHeight="1" x14ac:dyDescent="0.2">
      <c r="AL699"/>
    </row>
    <row r="700" spans="38:38" ht="20.100000000000001" customHeight="1" x14ac:dyDescent="0.2">
      <c r="AL700"/>
    </row>
    <row r="701" spans="38:38" ht="20.100000000000001" customHeight="1" x14ac:dyDescent="0.2">
      <c r="AL701"/>
    </row>
    <row r="702" spans="38:38" ht="20.100000000000001" customHeight="1" x14ac:dyDescent="0.2">
      <c r="AL702"/>
    </row>
    <row r="703" spans="38:38" ht="20.100000000000001" customHeight="1" x14ac:dyDescent="0.2">
      <c r="AL703"/>
    </row>
    <row r="704" spans="38:38" ht="20.100000000000001" customHeight="1" x14ac:dyDescent="0.2">
      <c r="AL704"/>
    </row>
    <row r="705" spans="38:38" ht="20.100000000000001" customHeight="1" x14ac:dyDescent="0.2">
      <c r="AL705"/>
    </row>
    <row r="706" spans="38:38" ht="20.100000000000001" customHeight="1" x14ac:dyDescent="0.2">
      <c r="AL706"/>
    </row>
    <row r="707" spans="38:38" ht="20.100000000000001" customHeight="1" x14ac:dyDescent="0.2">
      <c r="AL707"/>
    </row>
    <row r="708" spans="38:38" ht="20.100000000000001" customHeight="1" x14ac:dyDescent="0.2">
      <c r="AL708"/>
    </row>
    <row r="709" spans="38:38" ht="20.100000000000001" customHeight="1" x14ac:dyDescent="0.2">
      <c r="AL709"/>
    </row>
    <row r="710" spans="38:38" ht="20.100000000000001" customHeight="1" x14ac:dyDescent="0.2">
      <c r="AL710"/>
    </row>
    <row r="711" spans="38:38" ht="20.100000000000001" customHeight="1" x14ac:dyDescent="0.2">
      <c r="AL711"/>
    </row>
    <row r="712" spans="38:38" ht="20.100000000000001" customHeight="1" x14ac:dyDescent="0.2">
      <c r="AL712"/>
    </row>
    <row r="713" spans="38:38" ht="20.100000000000001" customHeight="1" x14ac:dyDescent="0.2">
      <c r="AL713"/>
    </row>
    <row r="714" spans="38:38" ht="20.100000000000001" customHeight="1" x14ac:dyDescent="0.2">
      <c r="AL714"/>
    </row>
    <row r="715" spans="38:38" ht="20.100000000000001" customHeight="1" x14ac:dyDescent="0.2">
      <c r="AL715"/>
    </row>
    <row r="716" spans="38:38" ht="20.100000000000001" customHeight="1" x14ac:dyDescent="0.2">
      <c r="AL716"/>
    </row>
    <row r="717" spans="38:38" ht="20.100000000000001" customHeight="1" x14ac:dyDescent="0.2">
      <c r="AL717"/>
    </row>
    <row r="718" spans="38:38" ht="20.100000000000001" customHeight="1" x14ac:dyDescent="0.2">
      <c r="AL718"/>
    </row>
    <row r="719" spans="38:38" ht="20.100000000000001" customHeight="1" x14ac:dyDescent="0.2">
      <c r="AL719"/>
    </row>
    <row r="720" spans="38:38" ht="20.100000000000001" customHeight="1" x14ac:dyDescent="0.2">
      <c r="AL720"/>
    </row>
    <row r="721" spans="38:38" ht="20.100000000000001" customHeight="1" x14ac:dyDescent="0.2">
      <c r="AL721"/>
    </row>
    <row r="722" spans="38:38" ht="20.100000000000001" customHeight="1" x14ac:dyDescent="0.2">
      <c r="AL722"/>
    </row>
    <row r="723" spans="38:38" ht="20.100000000000001" customHeight="1" x14ac:dyDescent="0.2">
      <c r="AL723"/>
    </row>
    <row r="724" spans="38:38" ht="20.100000000000001" customHeight="1" x14ac:dyDescent="0.2">
      <c r="AL724"/>
    </row>
    <row r="725" spans="38:38" ht="20.100000000000001" customHeight="1" x14ac:dyDescent="0.2">
      <c r="AL725"/>
    </row>
    <row r="726" spans="38:38" ht="20.100000000000001" customHeight="1" x14ac:dyDescent="0.2">
      <c r="AL726"/>
    </row>
    <row r="727" spans="38:38" ht="20.100000000000001" customHeight="1" x14ac:dyDescent="0.2">
      <c r="AL727"/>
    </row>
    <row r="728" spans="38:38" ht="20.100000000000001" customHeight="1" x14ac:dyDescent="0.2">
      <c r="AL728"/>
    </row>
    <row r="729" spans="38:38" ht="20.100000000000001" customHeight="1" x14ac:dyDescent="0.2">
      <c r="AL729"/>
    </row>
    <row r="730" spans="38:38" ht="20.100000000000001" customHeight="1" x14ac:dyDescent="0.2">
      <c r="AL730"/>
    </row>
    <row r="731" spans="38:38" ht="20.100000000000001" customHeight="1" x14ac:dyDescent="0.2">
      <c r="AL731"/>
    </row>
    <row r="732" spans="38:38" ht="20.100000000000001" customHeight="1" x14ac:dyDescent="0.2">
      <c r="AL732"/>
    </row>
    <row r="733" spans="38:38" ht="20.100000000000001" customHeight="1" x14ac:dyDescent="0.2">
      <c r="AL733"/>
    </row>
    <row r="734" spans="38:38" ht="20.100000000000001" customHeight="1" x14ac:dyDescent="0.2">
      <c r="AL734"/>
    </row>
    <row r="735" spans="38:38" ht="20.100000000000001" customHeight="1" x14ac:dyDescent="0.2">
      <c r="AL735"/>
    </row>
    <row r="736" spans="38:38" ht="20.100000000000001" customHeight="1" x14ac:dyDescent="0.2">
      <c r="AL736"/>
    </row>
    <row r="737" spans="38:38" ht="20.100000000000001" customHeight="1" x14ac:dyDescent="0.2">
      <c r="AL737"/>
    </row>
    <row r="738" spans="38:38" ht="20.100000000000001" customHeight="1" x14ac:dyDescent="0.2">
      <c r="AL738"/>
    </row>
    <row r="739" spans="38:38" ht="20.100000000000001" customHeight="1" x14ac:dyDescent="0.2">
      <c r="AL739"/>
    </row>
    <row r="740" spans="38:38" ht="20.100000000000001" customHeight="1" x14ac:dyDescent="0.2">
      <c r="AL740"/>
    </row>
    <row r="741" spans="38:38" ht="20.100000000000001" customHeight="1" x14ac:dyDescent="0.2">
      <c r="AL741"/>
    </row>
    <row r="742" spans="38:38" ht="20.100000000000001" customHeight="1" x14ac:dyDescent="0.2">
      <c r="AL742"/>
    </row>
    <row r="743" spans="38:38" ht="20.100000000000001" customHeight="1" x14ac:dyDescent="0.2">
      <c r="AL743"/>
    </row>
    <row r="744" spans="38:38" ht="20.100000000000001" customHeight="1" x14ac:dyDescent="0.2">
      <c r="AL744"/>
    </row>
    <row r="745" spans="38:38" ht="20.100000000000001" customHeight="1" x14ac:dyDescent="0.2">
      <c r="AL745"/>
    </row>
    <row r="746" spans="38:38" ht="20.100000000000001" customHeight="1" x14ac:dyDescent="0.2">
      <c r="AL746"/>
    </row>
    <row r="747" spans="38:38" ht="20.100000000000001" customHeight="1" x14ac:dyDescent="0.2">
      <c r="AL747"/>
    </row>
    <row r="748" spans="38:38" ht="20.100000000000001" customHeight="1" x14ac:dyDescent="0.2">
      <c r="AL748"/>
    </row>
    <row r="749" spans="38:38" ht="20.100000000000001" customHeight="1" x14ac:dyDescent="0.2">
      <c r="AL749"/>
    </row>
    <row r="750" spans="38:38" ht="20.100000000000001" customHeight="1" x14ac:dyDescent="0.2">
      <c r="AL750"/>
    </row>
    <row r="751" spans="38:38" ht="20.100000000000001" customHeight="1" x14ac:dyDescent="0.2">
      <c r="AL751"/>
    </row>
    <row r="752" spans="38:38" ht="20.100000000000001" customHeight="1" x14ac:dyDescent="0.2">
      <c r="AL752"/>
    </row>
    <row r="753" spans="38:38" ht="20.100000000000001" customHeight="1" x14ac:dyDescent="0.2">
      <c r="AL753"/>
    </row>
    <row r="754" spans="38:38" ht="20.100000000000001" customHeight="1" x14ac:dyDescent="0.2">
      <c r="AL754"/>
    </row>
    <row r="755" spans="38:38" ht="20.100000000000001" customHeight="1" x14ac:dyDescent="0.2">
      <c r="AL755"/>
    </row>
    <row r="756" spans="38:38" ht="20.100000000000001" customHeight="1" x14ac:dyDescent="0.2">
      <c r="AL756"/>
    </row>
    <row r="757" spans="38:38" ht="20.100000000000001" customHeight="1" x14ac:dyDescent="0.2">
      <c r="AL757"/>
    </row>
    <row r="758" spans="38:38" ht="20.100000000000001" customHeight="1" x14ac:dyDescent="0.2">
      <c r="AL758"/>
    </row>
    <row r="759" spans="38:38" ht="20.100000000000001" customHeight="1" x14ac:dyDescent="0.2">
      <c r="AL759"/>
    </row>
    <row r="760" spans="38:38" ht="20.100000000000001" customHeight="1" x14ac:dyDescent="0.2">
      <c r="AL760"/>
    </row>
    <row r="761" spans="38:38" ht="20.100000000000001" customHeight="1" x14ac:dyDescent="0.2">
      <c r="AL761"/>
    </row>
    <row r="762" spans="38:38" ht="20.100000000000001" customHeight="1" x14ac:dyDescent="0.2">
      <c r="AL762"/>
    </row>
    <row r="763" spans="38:38" ht="20.100000000000001" customHeight="1" x14ac:dyDescent="0.2">
      <c r="AL763"/>
    </row>
    <row r="764" spans="38:38" ht="20.100000000000001" customHeight="1" x14ac:dyDescent="0.2">
      <c r="AL764"/>
    </row>
    <row r="765" spans="38:38" ht="20.100000000000001" customHeight="1" x14ac:dyDescent="0.2">
      <c r="AL765"/>
    </row>
    <row r="766" spans="38:38" ht="20.100000000000001" customHeight="1" x14ac:dyDescent="0.2">
      <c r="AL766"/>
    </row>
    <row r="767" spans="38:38" ht="20.100000000000001" customHeight="1" x14ac:dyDescent="0.2">
      <c r="AL767"/>
    </row>
    <row r="768" spans="38:38" ht="20.100000000000001" customHeight="1" x14ac:dyDescent="0.2">
      <c r="AL768"/>
    </row>
    <row r="769" spans="38:38" ht="20.100000000000001" customHeight="1" x14ac:dyDescent="0.2">
      <c r="AL769"/>
    </row>
    <row r="770" spans="38:38" ht="20.100000000000001" customHeight="1" x14ac:dyDescent="0.2">
      <c r="AL770"/>
    </row>
    <row r="771" spans="38:38" ht="20.100000000000001" customHeight="1" x14ac:dyDescent="0.2">
      <c r="AL771"/>
    </row>
    <row r="772" spans="38:38" ht="20.100000000000001" customHeight="1" x14ac:dyDescent="0.2">
      <c r="AL772"/>
    </row>
    <row r="773" spans="38:38" ht="20.100000000000001" customHeight="1" x14ac:dyDescent="0.2">
      <c r="AL773"/>
    </row>
    <row r="774" spans="38:38" ht="20.100000000000001" customHeight="1" x14ac:dyDescent="0.2">
      <c r="AL774"/>
    </row>
    <row r="775" spans="38:38" ht="20.100000000000001" customHeight="1" x14ac:dyDescent="0.2">
      <c r="AL775"/>
    </row>
    <row r="776" spans="38:38" ht="20.100000000000001" customHeight="1" x14ac:dyDescent="0.2">
      <c r="AL776"/>
    </row>
    <row r="777" spans="38:38" ht="20.100000000000001" customHeight="1" x14ac:dyDescent="0.2">
      <c r="AL777"/>
    </row>
    <row r="778" spans="38:38" ht="20.100000000000001" customHeight="1" x14ac:dyDescent="0.2">
      <c r="AL778"/>
    </row>
    <row r="779" spans="38:38" ht="20.100000000000001" customHeight="1" x14ac:dyDescent="0.2">
      <c r="AL779"/>
    </row>
    <row r="780" spans="38:38" ht="20.100000000000001" customHeight="1" x14ac:dyDescent="0.2">
      <c r="AL780"/>
    </row>
    <row r="781" spans="38:38" ht="20.100000000000001" customHeight="1" x14ac:dyDescent="0.2">
      <c r="AL781"/>
    </row>
    <row r="782" spans="38:38" ht="20.100000000000001" customHeight="1" x14ac:dyDescent="0.2">
      <c r="AL782"/>
    </row>
    <row r="783" spans="38:38" ht="20.100000000000001" customHeight="1" x14ac:dyDescent="0.2">
      <c r="AL783"/>
    </row>
    <row r="784" spans="38:38" ht="20.100000000000001" customHeight="1" x14ac:dyDescent="0.2">
      <c r="AL784"/>
    </row>
    <row r="785" spans="38:38" ht="20.100000000000001" customHeight="1" x14ac:dyDescent="0.2">
      <c r="AL785"/>
    </row>
    <row r="786" spans="38:38" ht="20.100000000000001" customHeight="1" x14ac:dyDescent="0.2">
      <c r="AL786"/>
    </row>
    <row r="787" spans="38:38" ht="20.100000000000001" customHeight="1" x14ac:dyDescent="0.2">
      <c r="AL787"/>
    </row>
    <row r="788" spans="38:38" ht="20.100000000000001" customHeight="1" x14ac:dyDescent="0.2">
      <c r="AL788"/>
    </row>
    <row r="789" spans="38:38" ht="20.100000000000001" customHeight="1" x14ac:dyDescent="0.2">
      <c r="AL789"/>
    </row>
    <row r="790" spans="38:38" ht="20.100000000000001" customHeight="1" x14ac:dyDescent="0.2">
      <c r="AL790"/>
    </row>
    <row r="791" spans="38:38" ht="20.100000000000001" customHeight="1" x14ac:dyDescent="0.2">
      <c r="AL791"/>
    </row>
    <row r="792" spans="38:38" ht="20.100000000000001" customHeight="1" x14ac:dyDescent="0.2">
      <c r="AL792"/>
    </row>
    <row r="793" spans="38:38" ht="20.100000000000001" customHeight="1" x14ac:dyDescent="0.2">
      <c r="AL793"/>
    </row>
    <row r="794" spans="38:38" ht="20.100000000000001" customHeight="1" x14ac:dyDescent="0.2">
      <c r="AL794"/>
    </row>
    <row r="795" spans="38:38" ht="20.100000000000001" customHeight="1" x14ac:dyDescent="0.2">
      <c r="AL795"/>
    </row>
    <row r="796" spans="38:38" ht="20.100000000000001" customHeight="1" x14ac:dyDescent="0.2">
      <c r="AL796"/>
    </row>
    <row r="797" spans="38:38" ht="20.100000000000001" customHeight="1" x14ac:dyDescent="0.2">
      <c r="AL797"/>
    </row>
    <row r="798" spans="38:38" ht="20.100000000000001" customHeight="1" x14ac:dyDescent="0.2">
      <c r="AL798"/>
    </row>
    <row r="799" spans="38:38" ht="20.100000000000001" customHeight="1" x14ac:dyDescent="0.2">
      <c r="AL799"/>
    </row>
    <row r="800" spans="38:38" ht="20.100000000000001" customHeight="1" x14ac:dyDescent="0.2">
      <c r="AL800"/>
    </row>
    <row r="801" spans="38:38" ht="20.100000000000001" customHeight="1" x14ac:dyDescent="0.2">
      <c r="AL801"/>
    </row>
    <row r="802" spans="38:38" ht="20.100000000000001" customHeight="1" x14ac:dyDescent="0.2">
      <c r="AL802"/>
    </row>
    <row r="803" spans="38:38" ht="20.100000000000001" customHeight="1" x14ac:dyDescent="0.2">
      <c r="AL803"/>
    </row>
    <row r="804" spans="38:38" ht="20.100000000000001" customHeight="1" x14ac:dyDescent="0.2">
      <c r="AL804"/>
    </row>
    <row r="805" spans="38:38" ht="20.100000000000001" customHeight="1" x14ac:dyDescent="0.2">
      <c r="AL805"/>
    </row>
    <row r="806" spans="38:38" ht="20.100000000000001" customHeight="1" x14ac:dyDescent="0.2">
      <c r="AL806"/>
    </row>
    <row r="807" spans="38:38" ht="20.100000000000001" customHeight="1" x14ac:dyDescent="0.2">
      <c r="AL807"/>
    </row>
    <row r="808" spans="38:38" ht="20.100000000000001" customHeight="1" x14ac:dyDescent="0.2">
      <c r="AL808"/>
    </row>
    <row r="809" spans="38:38" ht="20.100000000000001" customHeight="1" x14ac:dyDescent="0.2">
      <c r="AL809"/>
    </row>
    <row r="810" spans="38:38" ht="20.100000000000001" customHeight="1" x14ac:dyDescent="0.2">
      <c r="AL810"/>
    </row>
    <row r="811" spans="38:38" ht="20.100000000000001" customHeight="1" x14ac:dyDescent="0.2">
      <c r="AL811"/>
    </row>
    <row r="812" spans="38:38" ht="20.100000000000001" customHeight="1" x14ac:dyDescent="0.2">
      <c r="AL812"/>
    </row>
    <row r="813" spans="38:38" ht="20.100000000000001" customHeight="1" x14ac:dyDescent="0.2">
      <c r="AL813"/>
    </row>
    <row r="814" spans="38:38" ht="20.100000000000001" customHeight="1" x14ac:dyDescent="0.2">
      <c r="AL814"/>
    </row>
    <row r="815" spans="38:38" ht="20.100000000000001" customHeight="1" x14ac:dyDescent="0.2">
      <c r="AL815"/>
    </row>
    <row r="816" spans="38:38" ht="20.100000000000001" customHeight="1" x14ac:dyDescent="0.2">
      <c r="AL816"/>
    </row>
    <row r="817" spans="38:38" ht="20.100000000000001" customHeight="1" x14ac:dyDescent="0.2">
      <c r="AL817"/>
    </row>
    <row r="818" spans="38:38" ht="20.100000000000001" customHeight="1" x14ac:dyDescent="0.2">
      <c r="AL818"/>
    </row>
    <row r="819" spans="38:38" ht="20.100000000000001" customHeight="1" x14ac:dyDescent="0.2">
      <c r="AL819"/>
    </row>
    <row r="820" spans="38:38" ht="20.100000000000001" customHeight="1" x14ac:dyDescent="0.2">
      <c r="AL820"/>
    </row>
    <row r="821" spans="38:38" ht="20.100000000000001" customHeight="1" x14ac:dyDescent="0.2">
      <c r="AL821"/>
    </row>
    <row r="822" spans="38:38" ht="20.100000000000001" customHeight="1" x14ac:dyDescent="0.2">
      <c r="AL822"/>
    </row>
    <row r="823" spans="38:38" ht="20.100000000000001" customHeight="1" x14ac:dyDescent="0.2">
      <c r="AL823"/>
    </row>
    <row r="824" spans="38:38" ht="20.100000000000001" customHeight="1" x14ac:dyDescent="0.2">
      <c r="AL824"/>
    </row>
    <row r="825" spans="38:38" ht="20.100000000000001" customHeight="1" x14ac:dyDescent="0.2">
      <c r="AL825"/>
    </row>
    <row r="826" spans="38:38" ht="20.100000000000001" customHeight="1" x14ac:dyDescent="0.2">
      <c r="AL826"/>
    </row>
    <row r="827" spans="38:38" ht="20.100000000000001" customHeight="1" x14ac:dyDescent="0.2">
      <c r="AL827"/>
    </row>
    <row r="828" spans="38:38" ht="20.100000000000001" customHeight="1" x14ac:dyDescent="0.2">
      <c r="AL828"/>
    </row>
    <row r="829" spans="38:38" ht="20.100000000000001" customHeight="1" x14ac:dyDescent="0.2">
      <c r="AL829"/>
    </row>
    <row r="830" spans="38:38" ht="20.100000000000001" customHeight="1" x14ac:dyDescent="0.2">
      <c r="AL830"/>
    </row>
    <row r="831" spans="38:38" ht="20.100000000000001" customHeight="1" x14ac:dyDescent="0.2">
      <c r="AL831"/>
    </row>
    <row r="832" spans="38:38" ht="20.100000000000001" customHeight="1" x14ac:dyDescent="0.2">
      <c r="AL832"/>
    </row>
    <row r="833" spans="38:38" ht="20.100000000000001" customHeight="1" x14ac:dyDescent="0.2">
      <c r="AL833"/>
    </row>
    <row r="834" spans="38:38" ht="20.100000000000001" customHeight="1" x14ac:dyDescent="0.2">
      <c r="AL834"/>
    </row>
    <row r="835" spans="38:38" ht="20.100000000000001" customHeight="1" x14ac:dyDescent="0.2">
      <c r="AL835"/>
    </row>
    <row r="836" spans="38:38" ht="20.100000000000001" customHeight="1" x14ac:dyDescent="0.2">
      <c r="AL836"/>
    </row>
    <row r="837" spans="38:38" ht="20.100000000000001" customHeight="1" x14ac:dyDescent="0.2">
      <c r="AL837"/>
    </row>
    <row r="838" spans="38:38" ht="20.100000000000001" customHeight="1" x14ac:dyDescent="0.2">
      <c r="AL838"/>
    </row>
    <row r="839" spans="38:38" ht="20.100000000000001" customHeight="1" x14ac:dyDescent="0.2">
      <c r="AL839"/>
    </row>
    <row r="840" spans="38:38" ht="20.100000000000001" customHeight="1" x14ac:dyDescent="0.2">
      <c r="AL840"/>
    </row>
    <row r="841" spans="38:38" ht="20.100000000000001" customHeight="1" x14ac:dyDescent="0.2">
      <c r="AL841"/>
    </row>
    <row r="842" spans="38:38" ht="20.100000000000001" customHeight="1" x14ac:dyDescent="0.2">
      <c r="AL842"/>
    </row>
    <row r="843" spans="38:38" ht="20.100000000000001" customHeight="1" x14ac:dyDescent="0.2">
      <c r="AL843"/>
    </row>
    <row r="844" spans="38:38" ht="20.100000000000001" customHeight="1" x14ac:dyDescent="0.2">
      <c r="AL844"/>
    </row>
    <row r="845" spans="38:38" ht="20.100000000000001" customHeight="1" x14ac:dyDescent="0.2">
      <c r="AL845"/>
    </row>
    <row r="846" spans="38:38" ht="20.100000000000001" customHeight="1" x14ac:dyDescent="0.2">
      <c r="AL846"/>
    </row>
    <row r="847" spans="38:38" ht="20.100000000000001" customHeight="1" x14ac:dyDescent="0.2">
      <c r="AL847"/>
    </row>
    <row r="848" spans="38:38" ht="20.100000000000001" customHeight="1" x14ac:dyDescent="0.2">
      <c r="AL848"/>
    </row>
    <row r="849" spans="38:38" ht="20.100000000000001" customHeight="1" x14ac:dyDescent="0.2">
      <c r="AL849"/>
    </row>
    <row r="850" spans="38:38" ht="20.100000000000001" customHeight="1" x14ac:dyDescent="0.2">
      <c r="AL850"/>
    </row>
    <row r="851" spans="38:38" ht="20.100000000000001" customHeight="1" x14ac:dyDescent="0.2">
      <c r="AL851"/>
    </row>
    <row r="852" spans="38:38" ht="20.100000000000001" customHeight="1" x14ac:dyDescent="0.2">
      <c r="AL852"/>
    </row>
    <row r="853" spans="38:38" ht="20.100000000000001" customHeight="1" x14ac:dyDescent="0.2">
      <c r="AL853"/>
    </row>
    <row r="854" spans="38:38" ht="20.100000000000001" customHeight="1" x14ac:dyDescent="0.2">
      <c r="AL854"/>
    </row>
    <row r="855" spans="38:38" ht="20.100000000000001" customHeight="1" x14ac:dyDescent="0.2">
      <c r="AL855"/>
    </row>
    <row r="856" spans="38:38" ht="20.100000000000001" customHeight="1" x14ac:dyDescent="0.2">
      <c r="AL856"/>
    </row>
    <row r="857" spans="38:38" ht="20.100000000000001" customHeight="1" x14ac:dyDescent="0.2">
      <c r="AL857"/>
    </row>
    <row r="858" spans="38:38" ht="20.100000000000001" customHeight="1" x14ac:dyDescent="0.2">
      <c r="AL858"/>
    </row>
    <row r="859" spans="38:38" ht="20.100000000000001" customHeight="1" x14ac:dyDescent="0.2">
      <c r="AL859"/>
    </row>
    <row r="860" spans="38:38" ht="20.100000000000001" customHeight="1" x14ac:dyDescent="0.2">
      <c r="AL860"/>
    </row>
    <row r="861" spans="38:38" ht="20.100000000000001" customHeight="1" x14ac:dyDescent="0.2">
      <c r="AL861"/>
    </row>
    <row r="862" spans="38:38" ht="20.100000000000001" customHeight="1" x14ac:dyDescent="0.2">
      <c r="AL862"/>
    </row>
    <row r="863" spans="38:38" ht="20.100000000000001" customHeight="1" x14ac:dyDescent="0.2">
      <c r="AL863"/>
    </row>
    <row r="864" spans="38:38" ht="20.100000000000001" customHeight="1" x14ac:dyDescent="0.2">
      <c r="AL864"/>
    </row>
    <row r="865" spans="38:38" ht="20.100000000000001" customHeight="1" x14ac:dyDescent="0.2">
      <c r="AL865"/>
    </row>
    <row r="866" spans="38:38" ht="20.100000000000001" customHeight="1" x14ac:dyDescent="0.2">
      <c r="AL866"/>
    </row>
    <row r="867" spans="38:38" ht="20.100000000000001" customHeight="1" x14ac:dyDescent="0.2">
      <c r="AL867"/>
    </row>
    <row r="868" spans="38:38" ht="20.100000000000001" customHeight="1" x14ac:dyDescent="0.2">
      <c r="AL868"/>
    </row>
    <row r="869" spans="38:38" ht="20.100000000000001" customHeight="1" x14ac:dyDescent="0.2">
      <c r="AL869"/>
    </row>
    <row r="870" spans="38:38" ht="20.100000000000001" customHeight="1" x14ac:dyDescent="0.2">
      <c r="AL870"/>
    </row>
    <row r="871" spans="38:38" ht="20.100000000000001" customHeight="1" x14ac:dyDescent="0.2">
      <c r="AL871"/>
    </row>
    <row r="872" spans="38:38" ht="20.100000000000001" customHeight="1" x14ac:dyDescent="0.2">
      <c r="AL872"/>
    </row>
    <row r="873" spans="38:38" ht="20.100000000000001" customHeight="1" x14ac:dyDescent="0.2">
      <c r="AL873"/>
    </row>
    <row r="874" spans="38:38" ht="20.100000000000001" customHeight="1" x14ac:dyDescent="0.2">
      <c r="AL874"/>
    </row>
    <row r="875" spans="38:38" ht="20.100000000000001" customHeight="1" x14ac:dyDescent="0.2">
      <c r="AL875"/>
    </row>
    <row r="876" spans="38:38" ht="20.100000000000001" customHeight="1" x14ac:dyDescent="0.2">
      <c r="AL876"/>
    </row>
    <row r="877" spans="38:38" ht="20.100000000000001" customHeight="1" x14ac:dyDescent="0.2">
      <c r="AL877"/>
    </row>
    <row r="878" spans="38:38" ht="20.100000000000001" customHeight="1" x14ac:dyDescent="0.2">
      <c r="AL878"/>
    </row>
    <row r="879" spans="38:38" ht="20.100000000000001" customHeight="1" x14ac:dyDescent="0.2">
      <c r="AL879"/>
    </row>
    <row r="880" spans="38:38" ht="20.100000000000001" customHeight="1" x14ac:dyDescent="0.2">
      <c r="AL880"/>
    </row>
    <row r="881" spans="38:38" ht="20.100000000000001" customHeight="1" x14ac:dyDescent="0.2">
      <c r="AL881"/>
    </row>
    <row r="882" spans="38:38" ht="20.100000000000001" customHeight="1" x14ac:dyDescent="0.2">
      <c r="AL882"/>
    </row>
    <row r="883" spans="38:38" ht="20.100000000000001" customHeight="1" x14ac:dyDescent="0.2">
      <c r="AL883"/>
    </row>
    <row r="884" spans="38:38" ht="20.100000000000001" customHeight="1" x14ac:dyDescent="0.2">
      <c r="AL884"/>
    </row>
    <row r="885" spans="38:38" ht="20.100000000000001" customHeight="1" x14ac:dyDescent="0.2">
      <c r="AL885"/>
    </row>
    <row r="886" spans="38:38" ht="20.100000000000001" customHeight="1" x14ac:dyDescent="0.2">
      <c r="AL886"/>
    </row>
    <row r="887" spans="38:38" ht="20.100000000000001" customHeight="1" x14ac:dyDescent="0.2">
      <c r="AL887"/>
    </row>
    <row r="888" spans="38:38" ht="20.100000000000001" customHeight="1" x14ac:dyDescent="0.2">
      <c r="AL888"/>
    </row>
    <row r="889" spans="38:38" ht="20.100000000000001" customHeight="1" x14ac:dyDescent="0.2">
      <c r="AL889"/>
    </row>
    <row r="890" spans="38:38" ht="20.100000000000001" customHeight="1" x14ac:dyDescent="0.2">
      <c r="AL890"/>
    </row>
    <row r="891" spans="38:38" ht="20.100000000000001" customHeight="1" x14ac:dyDescent="0.2">
      <c r="AL891"/>
    </row>
    <row r="892" spans="38:38" ht="20.100000000000001" customHeight="1" x14ac:dyDescent="0.2">
      <c r="AL892"/>
    </row>
    <row r="893" spans="38:38" ht="20.100000000000001" customHeight="1" x14ac:dyDescent="0.2">
      <c r="AL893"/>
    </row>
    <row r="894" spans="38:38" ht="20.100000000000001" customHeight="1" x14ac:dyDescent="0.2">
      <c r="AL894"/>
    </row>
    <row r="895" spans="38:38" ht="20.100000000000001" customHeight="1" x14ac:dyDescent="0.2">
      <c r="AL895"/>
    </row>
    <row r="896" spans="38:38" ht="20.100000000000001" customHeight="1" x14ac:dyDescent="0.2">
      <c r="AL896"/>
    </row>
    <row r="897" spans="38:38" ht="20.100000000000001" customHeight="1" x14ac:dyDescent="0.2">
      <c r="AL897"/>
    </row>
    <row r="898" spans="38:38" ht="20.100000000000001" customHeight="1" x14ac:dyDescent="0.2">
      <c r="AL898"/>
    </row>
    <row r="899" spans="38:38" ht="20.100000000000001" customHeight="1" x14ac:dyDescent="0.2">
      <c r="AL899"/>
    </row>
    <row r="900" spans="38:38" ht="20.100000000000001" customHeight="1" x14ac:dyDescent="0.2">
      <c r="AL900"/>
    </row>
    <row r="901" spans="38:38" ht="20.100000000000001" customHeight="1" x14ac:dyDescent="0.2">
      <c r="AL901"/>
    </row>
    <row r="902" spans="38:38" ht="20.100000000000001" customHeight="1" x14ac:dyDescent="0.2">
      <c r="AL902"/>
    </row>
    <row r="903" spans="38:38" ht="20.100000000000001" customHeight="1" x14ac:dyDescent="0.2">
      <c r="AL903"/>
    </row>
    <row r="904" spans="38:38" ht="20.100000000000001" customHeight="1" x14ac:dyDescent="0.2">
      <c r="AL904"/>
    </row>
    <row r="905" spans="38:38" ht="20.100000000000001" customHeight="1" x14ac:dyDescent="0.2">
      <c r="AL905"/>
    </row>
    <row r="906" spans="38:38" ht="20.100000000000001" customHeight="1" x14ac:dyDescent="0.2">
      <c r="AL906"/>
    </row>
    <row r="907" spans="38:38" ht="20.100000000000001" customHeight="1" x14ac:dyDescent="0.2">
      <c r="AL907"/>
    </row>
    <row r="908" spans="38:38" ht="20.100000000000001" customHeight="1" x14ac:dyDescent="0.2">
      <c r="AL908"/>
    </row>
    <row r="909" spans="38:38" ht="20.100000000000001" customHeight="1" x14ac:dyDescent="0.2">
      <c r="AL909"/>
    </row>
    <row r="910" spans="38:38" ht="20.100000000000001" customHeight="1" x14ac:dyDescent="0.2">
      <c r="AL910"/>
    </row>
    <row r="911" spans="38:38" ht="20.100000000000001" customHeight="1" x14ac:dyDescent="0.2">
      <c r="AL911"/>
    </row>
    <row r="912" spans="38:38" ht="20.100000000000001" customHeight="1" x14ac:dyDescent="0.2">
      <c r="AL912"/>
    </row>
    <row r="913" spans="38:38" ht="20.100000000000001" customHeight="1" x14ac:dyDescent="0.2">
      <c r="AL913"/>
    </row>
    <row r="914" spans="38:38" ht="20.100000000000001" customHeight="1" x14ac:dyDescent="0.2">
      <c r="AL914"/>
    </row>
    <row r="915" spans="38:38" ht="20.100000000000001" customHeight="1" x14ac:dyDescent="0.2">
      <c r="AL915"/>
    </row>
    <row r="916" spans="38:38" ht="20.100000000000001" customHeight="1" x14ac:dyDescent="0.2">
      <c r="AL916"/>
    </row>
    <row r="917" spans="38:38" ht="20.100000000000001" customHeight="1" x14ac:dyDescent="0.2">
      <c r="AL917"/>
    </row>
    <row r="918" spans="38:38" ht="20.100000000000001" customHeight="1" x14ac:dyDescent="0.2">
      <c r="AL918"/>
    </row>
    <row r="919" spans="38:38" ht="20.100000000000001" customHeight="1" x14ac:dyDescent="0.2">
      <c r="AL919"/>
    </row>
    <row r="920" spans="38:38" ht="20.100000000000001" customHeight="1" x14ac:dyDescent="0.2">
      <c r="AL920"/>
    </row>
    <row r="921" spans="38:38" ht="20.100000000000001" customHeight="1" x14ac:dyDescent="0.2">
      <c r="AL921"/>
    </row>
    <row r="922" spans="38:38" ht="20.100000000000001" customHeight="1" x14ac:dyDescent="0.2">
      <c r="AL922"/>
    </row>
    <row r="923" spans="38:38" ht="20.100000000000001" customHeight="1" x14ac:dyDescent="0.2">
      <c r="AL923"/>
    </row>
    <row r="924" spans="38:38" ht="20.100000000000001" customHeight="1" x14ac:dyDescent="0.2">
      <c r="AL924"/>
    </row>
    <row r="925" spans="38:38" ht="20.100000000000001" customHeight="1" x14ac:dyDescent="0.2">
      <c r="AL925"/>
    </row>
    <row r="926" spans="38:38" ht="20.100000000000001" customHeight="1" x14ac:dyDescent="0.2">
      <c r="AL926"/>
    </row>
    <row r="927" spans="38:38" ht="20.100000000000001" customHeight="1" x14ac:dyDescent="0.2">
      <c r="AL927"/>
    </row>
    <row r="928" spans="38:38" ht="20.100000000000001" customHeight="1" x14ac:dyDescent="0.2">
      <c r="AL928"/>
    </row>
    <row r="929" spans="38:38" ht="20.100000000000001" customHeight="1" x14ac:dyDescent="0.2">
      <c r="AL929"/>
    </row>
    <row r="930" spans="38:38" ht="20.100000000000001" customHeight="1" x14ac:dyDescent="0.2">
      <c r="AL930"/>
    </row>
    <row r="931" spans="38:38" ht="20.100000000000001" customHeight="1" x14ac:dyDescent="0.2">
      <c r="AL931"/>
    </row>
    <row r="932" spans="38:38" ht="20.100000000000001" customHeight="1" x14ac:dyDescent="0.2">
      <c r="AL932"/>
    </row>
    <row r="933" spans="38:38" ht="20.100000000000001" customHeight="1" x14ac:dyDescent="0.2">
      <c r="AL933"/>
    </row>
    <row r="934" spans="38:38" ht="20.100000000000001" customHeight="1" x14ac:dyDescent="0.2">
      <c r="AL934"/>
    </row>
    <row r="935" spans="38:38" ht="20.100000000000001" customHeight="1" x14ac:dyDescent="0.2">
      <c r="AL935"/>
    </row>
    <row r="936" spans="38:38" ht="20.100000000000001" customHeight="1" x14ac:dyDescent="0.2">
      <c r="AL936"/>
    </row>
    <row r="937" spans="38:38" ht="20.100000000000001" customHeight="1" x14ac:dyDescent="0.2">
      <c r="AL937"/>
    </row>
    <row r="938" spans="38:38" ht="20.100000000000001" customHeight="1" x14ac:dyDescent="0.2">
      <c r="AL938"/>
    </row>
    <row r="939" spans="38:38" ht="20.100000000000001" customHeight="1" x14ac:dyDescent="0.2">
      <c r="AL939"/>
    </row>
    <row r="940" spans="38:38" ht="20.100000000000001" customHeight="1" x14ac:dyDescent="0.2">
      <c r="AL940"/>
    </row>
    <row r="941" spans="38:38" ht="20.100000000000001" customHeight="1" x14ac:dyDescent="0.2">
      <c r="AL941"/>
    </row>
    <row r="942" spans="38:38" ht="20.100000000000001" customHeight="1" x14ac:dyDescent="0.2">
      <c r="AL942"/>
    </row>
    <row r="943" spans="38:38" ht="20.100000000000001" customHeight="1" x14ac:dyDescent="0.2">
      <c r="AL943"/>
    </row>
    <row r="944" spans="38:38" ht="20.100000000000001" customHeight="1" x14ac:dyDescent="0.2">
      <c r="AL944"/>
    </row>
    <row r="945" spans="38:38" ht="20.100000000000001" customHeight="1" x14ac:dyDescent="0.2">
      <c r="AL945"/>
    </row>
    <row r="946" spans="38:38" ht="20.100000000000001" customHeight="1" x14ac:dyDescent="0.2">
      <c r="AL946"/>
    </row>
    <row r="947" spans="38:38" ht="20.100000000000001" customHeight="1" x14ac:dyDescent="0.2">
      <c r="AL947"/>
    </row>
    <row r="948" spans="38:38" ht="20.100000000000001" customHeight="1" x14ac:dyDescent="0.2">
      <c r="AL948"/>
    </row>
    <row r="949" spans="38:38" ht="20.100000000000001" customHeight="1" x14ac:dyDescent="0.2">
      <c r="AL949"/>
    </row>
    <row r="950" spans="38:38" ht="20.100000000000001" customHeight="1" x14ac:dyDescent="0.2">
      <c r="AL950"/>
    </row>
    <row r="951" spans="38:38" ht="20.100000000000001" customHeight="1" x14ac:dyDescent="0.2">
      <c r="AL951"/>
    </row>
    <row r="952" spans="38:38" ht="20.100000000000001" customHeight="1" x14ac:dyDescent="0.2">
      <c r="AL952"/>
    </row>
    <row r="953" spans="38:38" ht="20.100000000000001" customHeight="1" x14ac:dyDescent="0.2">
      <c r="AL953"/>
    </row>
    <row r="954" spans="38:38" ht="20.100000000000001" customHeight="1" x14ac:dyDescent="0.2">
      <c r="AL954"/>
    </row>
    <row r="955" spans="38:38" ht="20.100000000000001" customHeight="1" x14ac:dyDescent="0.2">
      <c r="AL955"/>
    </row>
    <row r="956" spans="38:38" ht="20.100000000000001" customHeight="1" x14ac:dyDescent="0.2">
      <c r="AL956"/>
    </row>
    <row r="957" spans="38:38" ht="20.100000000000001" customHeight="1" x14ac:dyDescent="0.2">
      <c r="AL957"/>
    </row>
    <row r="958" spans="38:38" ht="20.100000000000001" customHeight="1" x14ac:dyDescent="0.2">
      <c r="AL958"/>
    </row>
    <row r="959" spans="38:38" ht="20.100000000000001" customHeight="1" x14ac:dyDescent="0.2">
      <c r="AL959"/>
    </row>
    <row r="960" spans="38:38" ht="20.100000000000001" customHeight="1" x14ac:dyDescent="0.2">
      <c r="AL960"/>
    </row>
    <row r="961" spans="38:38" ht="20.100000000000001" customHeight="1" x14ac:dyDescent="0.2">
      <c r="AL961"/>
    </row>
    <row r="962" spans="38:38" ht="20.100000000000001" customHeight="1" x14ac:dyDescent="0.2">
      <c r="AL962"/>
    </row>
    <row r="963" spans="38:38" ht="20.100000000000001" customHeight="1" x14ac:dyDescent="0.2">
      <c r="AL963"/>
    </row>
    <row r="964" spans="38:38" ht="20.100000000000001" customHeight="1" x14ac:dyDescent="0.2">
      <c r="AL964"/>
    </row>
    <row r="965" spans="38:38" ht="20.100000000000001" customHeight="1" x14ac:dyDescent="0.2">
      <c r="AL965"/>
    </row>
    <row r="966" spans="38:38" ht="20.100000000000001" customHeight="1" x14ac:dyDescent="0.2">
      <c r="AL966"/>
    </row>
    <row r="967" spans="38:38" ht="20.100000000000001" customHeight="1" x14ac:dyDescent="0.2">
      <c r="AL967"/>
    </row>
    <row r="968" spans="38:38" ht="20.100000000000001" customHeight="1" x14ac:dyDescent="0.2">
      <c r="AL968"/>
    </row>
    <row r="969" spans="38:38" ht="20.100000000000001" customHeight="1" x14ac:dyDescent="0.2">
      <c r="AL969"/>
    </row>
    <row r="970" spans="38:38" ht="20.100000000000001" customHeight="1" x14ac:dyDescent="0.2">
      <c r="AL970"/>
    </row>
    <row r="971" spans="38:38" ht="20.100000000000001" customHeight="1" x14ac:dyDescent="0.2">
      <c r="AL971"/>
    </row>
    <row r="972" spans="38:38" ht="20.100000000000001" customHeight="1" x14ac:dyDescent="0.2">
      <c r="AL972"/>
    </row>
    <row r="973" spans="38:38" ht="20.100000000000001" customHeight="1" x14ac:dyDescent="0.2">
      <c r="AL973"/>
    </row>
    <row r="974" spans="38:38" ht="20.100000000000001" customHeight="1" x14ac:dyDescent="0.2">
      <c r="AL974"/>
    </row>
    <row r="975" spans="38:38" ht="20.100000000000001" customHeight="1" x14ac:dyDescent="0.2">
      <c r="AL975"/>
    </row>
    <row r="976" spans="38:38" ht="20.100000000000001" customHeight="1" x14ac:dyDescent="0.2">
      <c r="AL976"/>
    </row>
    <row r="977" spans="38:38" ht="20.100000000000001" customHeight="1" x14ac:dyDescent="0.2">
      <c r="AL977"/>
    </row>
    <row r="978" spans="38:38" ht="20.100000000000001" customHeight="1" x14ac:dyDescent="0.2">
      <c r="AL978"/>
    </row>
    <row r="979" spans="38:38" ht="20.100000000000001" customHeight="1" x14ac:dyDescent="0.2">
      <c r="AL979"/>
    </row>
    <row r="980" spans="38:38" ht="20.100000000000001" customHeight="1" x14ac:dyDescent="0.2">
      <c r="AL980"/>
    </row>
    <row r="981" spans="38:38" ht="20.100000000000001" customHeight="1" x14ac:dyDescent="0.2">
      <c r="AL981"/>
    </row>
    <row r="982" spans="38:38" ht="20.100000000000001" customHeight="1" x14ac:dyDescent="0.2">
      <c r="AL982"/>
    </row>
    <row r="983" spans="38:38" ht="20.100000000000001" customHeight="1" x14ac:dyDescent="0.2">
      <c r="AL983"/>
    </row>
    <row r="984" spans="38:38" ht="20.100000000000001" customHeight="1" x14ac:dyDescent="0.2">
      <c r="AL984"/>
    </row>
    <row r="985" spans="38:38" ht="20.100000000000001" customHeight="1" x14ac:dyDescent="0.2">
      <c r="AL985"/>
    </row>
    <row r="986" spans="38:38" ht="20.100000000000001" customHeight="1" x14ac:dyDescent="0.2">
      <c r="AL986"/>
    </row>
    <row r="987" spans="38:38" ht="20.100000000000001" customHeight="1" x14ac:dyDescent="0.2">
      <c r="AL987"/>
    </row>
    <row r="988" spans="38:38" ht="20.100000000000001" customHeight="1" x14ac:dyDescent="0.2">
      <c r="AL988"/>
    </row>
    <row r="989" spans="38:38" ht="20.100000000000001" customHeight="1" x14ac:dyDescent="0.2">
      <c r="AL989"/>
    </row>
    <row r="990" spans="38:38" ht="20.100000000000001" customHeight="1" x14ac:dyDescent="0.2">
      <c r="AL990"/>
    </row>
    <row r="991" spans="38:38" ht="20.100000000000001" customHeight="1" x14ac:dyDescent="0.2">
      <c r="AL991"/>
    </row>
    <row r="992" spans="38:38" ht="20.100000000000001" customHeight="1" x14ac:dyDescent="0.2">
      <c r="AL992"/>
    </row>
    <row r="993" spans="38:38" ht="20.100000000000001" customHeight="1" x14ac:dyDescent="0.2">
      <c r="AL993"/>
    </row>
    <row r="994" spans="38:38" ht="20.100000000000001" customHeight="1" x14ac:dyDescent="0.2">
      <c r="AL994"/>
    </row>
    <row r="995" spans="38:38" ht="20.100000000000001" customHeight="1" x14ac:dyDescent="0.2">
      <c r="AL995"/>
    </row>
    <row r="996" spans="38:38" ht="20.100000000000001" customHeight="1" x14ac:dyDescent="0.2">
      <c r="AL996"/>
    </row>
    <row r="997" spans="38:38" ht="20.100000000000001" customHeight="1" x14ac:dyDescent="0.2">
      <c r="AL997"/>
    </row>
    <row r="998" spans="38:38" ht="20.100000000000001" customHeight="1" x14ac:dyDescent="0.2">
      <c r="AL998"/>
    </row>
    <row r="999" spans="38:38" ht="20.100000000000001" customHeight="1" x14ac:dyDescent="0.2">
      <c r="AL999"/>
    </row>
    <row r="1000" spans="38:38" ht="20.100000000000001" customHeight="1" x14ac:dyDescent="0.2">
      <c r="AL1000"/>
    </row>
    <row r="1001" spans="38:38" ht="20.100000000000001" customHeight="1" x14ac:dyDescent="0.2">
      <c r="AL1001"/>
    </row>
    <row r="1002" spans="38:38" ht="20.100000000000001" customHeight="1" x14ac:dyDescent="0.2">
      <c r="AL1002"/>
    </row>
    <row r="1003" spans="38:38" ht="20.100000000000001" customHeight="1" x14ac:dyDescent="0.2">
      <c r="AL1003"/>
    </row>
    <row r="1004" spans="38:38" ht="20.100000000000001" customHeight="1" x14ac:dyDescent="0.2">
      <c r="AL1004"/>
    </row>
    <row r="1005" spans="38:38" ht="20.100000000000001" customHeight="1" x14ac:dyDescent="0.2">
      <c r="AL1005"/>
    </row>
    <row r="1006" spans="38:38" ht="20.100000000000001" customHeight="1" x14ac:dyDescent="0.2">
      <c r="AL1006"/>
    </row>
    <row r="1007" spans="38:38" ht="20.100000000000001" customHeight="1" x14ac:dyDescent="0.2">
      <c r="AL1007"/>
    </row>
    <row r="1008" spans="38:38" ht="20.100000000000001" customHeight="1" x14ac:dyDescent="0.2">
      <c r="AL1008"/>
    </row>
    <row r="1009" spans="38:38" ht="20.100000000000001" customHeight="1" x14ac:dyDescent="0.2">
      <c r="AL1009"/>
    </row>
    <row r="1010" spans="38:38" ht="20.100000000000001" customHeight="1" x14ac:dyDescent="0.2">
      <c r="AL1010"/>
    </row>
    <row r="1011" spans="38:38" ht="20.100000000000001" customHeight="1" x14ac:dyDescent="0.2">
      <c r="AL1011"/>
    </row>
    <row r="1012" spans="38:38" ht="20.100000000000001" customHeight="1" x14ac:dyDescent="0.2">
      <c r="AL1012"/>
    </row>
    <row r="1013" spans="38:38" ht="20.100000000000001" customHeight="1" x14ac:dyDescent="0.2">
      <c r="AL1013"/>
    </row>
    <row r="1014" spans="38:38" ht="20.100000000000001" customHeight="1" x14ac:dyDescent="0.2">
      <c r="AL1014"/>
    </row>
    <row r="1015" spans="38:38" ht="20.100000000000001" customHeight="1" x14ac:dyDescent="0.2">
      <c r="AL1015"/>
    </row>
    <row r="1016" spans="38:38" ht="20.100000000000001" customHeight="1" x14ac:dyDescent="0.2">
      <c r="AL1016"/>
    </row>
    <row r="1017" spans="38:38" ht="20.100000000000001" customHeight="1" x14ac:dyDescent="0.2">
      <c r="AL1017"/>
    </row>
    <row r="1018" spans="38:38" ht="20.100000000000001" customHeight="1" x14ac:dyDescent="0.2">
      <c r="AL1018"/>
    </row>
    <row r="1019" spans="38:38" ht="20.100000000000001" customHeight="1" x14ac:dyDescent="0.2">
      <c r="AL1019"/>
    </row>
    <row r="1020" spans="38:38" ht="20.100000000000001" customHeight="1" x14ac:dyDescent="0.2">
      <c r="AL1020"/>
    </row>
    <row r="1021" spans="38:38" ht="20.100000000000001" customHeight="1" x14ac:dyDescent="0.2">
      <c r="AL1021"/>
    </row>
    <row r="1022" spans="38:38" ht="20.100000000000001" customHeight="1" x14ac:dyDescent="0.2">
      <c r="AL1022"/>
    </row>
    <row r="1023" spans="38:38" ht="20.100000000000001" customHeight="1" x14ac:dyDescent="0.2">
      <c r="AL1023"/>
    </row>
    <row r="1024" spans="38:38" ht="20.100000000000001" customHeight="1" x14ac:dyDescent="0.2">
      <c r="AL1024"/>
    </row>
    <row r="1025" spans="38:38" ht="20.100000000000001" customHeight="1" x14ac:dyDescent="0.2">
      <c r="AL1025"/>
    </row>
    <row r="1026" spans="38:38" ht="20.100000000000001" customHeight="1" x14ac:dyDescent="0.2">
      <c r="AL1026"/>
    </row>
    <row r="1027" spans="38:38" ht="20.100000000000001" customHeight="1" x14ac:dyDescent="0.2">
      <c r="AL1027"/>
    </row>
    <row r="1028" spans="38:38" ht="20.100000000000001" customHeight="1" x14ac:dyDescent="0.2">
      <c r="AL1028"/>
    </row>
    <row r="1029" spans="38:38" ht="20.100000000000001" customHeight="1" x14ac:dyDescent="0.2">
      <c r="AL1029"/>
    </row>
    <row r="1030" spans="38:38" ht="20.100000000000001" customHeight="1" x14ac:dyDescent="0.2">
      <c r="AL1030"/>
    </row>
    <row r="1031" spans="38:38" ht="20.100000000000001" customHeight="1" x14ac:dyDescent="0.2">
      <c r="AL1031"/>
    </row>
    <row r="1032" spans="38:38" ht="20.100000000000001" customHeight="1" x14ac:dyDescent="0.2">
      <c r="AL1032"/>
    </row>
    <row r="1033" spans="38:38" ht="20.100000000000001" customHeight="1" x14ac:dyDescent="0.2">
      <c r="AL1033"/>
    </row>
    <row r="1034" spans="38:38" ht="20.100000000000001" customHeight="1" x14ac:dyDescent="0.2">
      <c r="AL1034"/>
    </row>
    <row r="1035" spans="38:38" ht="20.100000000000001" customHeight="1" x14ac:dyDescent="0.2">
      <c r="AL1035"/>
    </row>
    <row r="1036" spans="38:38" ht="20.100000000000001" customHeight="1" x14ac:dyDescent="0.2">
      <c r="AL1036"/>
    </row>
    <row r="1037" spans="38:38" ht="20.100000000000001" customHeight="1" x14ac:dyDescent="0.2">
      <c r="AL1037"/>
    </row>
    <row r="1038" spans="38:38" ht="20.100000000000001" customHeight="1" x14ac:dyDescent="0.2">
      <c r="AL1038"/>
    </row>
    <row r="1039" spans="38:38" ht="20.100000000000001" customHeight="1" x14ac:dyDescent="0.2">
      <c r="AL1039"/>
    </row>
    <row r="1040" spans="38:38" ht="20.100000000000001" customHeight="1" x14ac:dyDescent="0.2">
      <c r="AL1040"/>
    </row>
    <row r="1041" spans="38:38" ht="20.100000000000001" customHeight="1" x14ac:dyDescent="0.2">
      <c r="AL1041"/>
    </row>
    <row r="1042" spans="38:38" ht="20.100000000000001" customHeight="1" x14ac:dyDescent="0.2">
      <c r="AL1042"/>
    </row>
    <row r="1043" spans="38:38" ht="20.100000000000001" customHeight="1" x14ac:dyDescent="0.2">
      <c r="AL1043"/>
    </row>
    <row r="1044" spans="38:38" ht="20.100000000000001" customHeight="1" x14ac:dyDescent="0.2">
      <c r="AL1044"/>
    </row>
    <row r="1045" spans="38:38" ht="20.100000000000001" customHeight="1" x14ac:dyDescent="0.2">
      <c r="AL1045"/>
    </row>
    <row r="1046" spans="38:38" ht="20.100000000000001" customHeight="1" x14ac:dyDescent="0.2">
      <c r="AL1046"/>
    </row>
    <row r="1047" spans="38:38" ht="20.100000000000001" customHeight="1" x14ac:dyDescent="0.2">
      <c r="AL1047"/>
    </row>
    <row r="1048" spans="38:38" ht="20.100000000000001" customHeight="1" x14ac:dyDescent="0.2">
      <c r="AL1048"/>
    </row>
    <row r="1049" spans="38:38" ht="20.100000000000001" customHeight="1" x14ac:dyDescent="0.2">
      <c r="AL1049"/>
    </row>
    <row r="1050" spans="38:38" ht="20.100000000000001" customHeight="1" x14ac:dyDescent="0.2">
      <c r="AL1050"/>
    </row>
    <row r="1051" spans="38:38" ht="20.100000000000001" customHeight="1" x14ac:dyDescent="0.2">
      <c r="AL1051"/>
    </row>
    <row r="1052" spans="38:38" ht="20.100000000000001" customHeight="1" x14ac:dyDescent="0.2">
      <c r="AL1052"/>
    </row>
    <row r="1053" spans="38:38" ht="20.100000000000001" customHeight="1" x14ac:dyDescent="0.2">
      <c r="AL1053"/>
    </row>
    <row r="1054" spans="38:38" ht="20.100000000000001" customHeight="1" x14ac:dyDescent="0.2">
      <c r="AL1054"/>
    </row>
    <row r="1055" spans="38:38" ht="20.100000000000001" customHeight="1" x14ac:dyDescent="0.2">
      <c r="AL1055"/>
    </row>
    <row r="1056" spans="38:38" ht="20.100000000000001" customHeight="1" x14ac:dyDescent="0.2">
      <c r="AL1056"/>
    </row>
    <row r="1057" spans="38:38" ht="20.100000000000001" customHeight="1" x14ac:dyDescent="0.2">
      <c r="AL1057"/>
    </row>
    <row r="1058" spans="38:38" ht="20.100000000000001" customHeight="1" x14ac:dyDescent="0.2">
      <c r="AL1058"/>
    </row>
    <row r="1059" spans="38:38" ht="20.100000000000001" customHeight="1" x14ac:dyDescent="0.2">
      <c r="AL1059"/>
    </row>
    <row r="1060" spans="38:38" ht="20.100000000000001" customHeight="1" x14ac:dyDescent="0.2">
      <c r="AL1060"/>
    </row>
    <row r="1061" spans="38:38" ht="20.100000000000001" customHeight="1" x14ac:dyDescent="0.2">
      <c r="AL1061"/>
    </row>
    <row r="1062" spans="38:38" ht="20.100000000000001" customHeight="1" x14ac:dyDescent="0.2">
      <c r="AL1062"/>
    </row>
    <row r="1063" spans="38:38" ht="20.100000000000001" customHeight="1" x14ac:dyDescent="0.2">
      <c r="AL1063"/>
    </row>
    <row r="1064" spans="38:38" ht="20.100000000000001" customHeight="1" x14ac:dyDescent="0.2">
      <c r="AL1064"/>
    </row>
    <row r="1065" spans="38:38" ht="20.100000000000001" customHeight="1" x14ac:dyDescent="0.2">
      <c r="AL1065"/>
    </row>
    <row r="1066" spans="38:38" ht="20.100000000000001" customHeight="1" x14ac:dyDescent="0.2">
      <c r="AL1066"/>
    </row>
    <row r="1067" spans="38:38" ht="20.100000000000001" customHeight="1" x14ac:dyDescent="0.2">
      <c r="AL1067"/>
    </row>
    <row r="1068" spans="38:38" ht="20.100000000000001" customHeight="1" x14ac:dyDescent="0.2">
      <c r="AL1068"/>
    </row>
    <row r="1069" spans="38:38" ht="20.100000000000001" customHeight="1" x14ac:dyDescent="0.2">
      <c r="AL1069"/>
    </row>
    <row r="1070" spans="38:38" ht="20.100000000000001" customHeight="1" x14ac:dyDescent="0.2">
      <c r="AL1070"/>
    </row>
    <row r="1071" spans="38:38" ht="20.100000000000001" customHeight="1" x14ac:dyDescent="0.2">
      <c r="AL1071"/>
    </row>
    <row r="1072" spans="38:38" ht="20.100000000000001" customHeight="1" x14ac:dyDescent="0.2">
      <c r="AL1072"/>
    </row>
    <row r="1073" spans="38:38" ht="20.100000000000001" customHeight="1" x14ac:dyDescent="0.2">
      <c r="AL1073"/>
    </row>
    <row r="1074" spans="38:38" ht="20.100000000000001" customHeight="1" x14ac:dyDescent="0.2">
      <c r="AL1074"/>
    </row>
    <row r="1075" spans="38:38" ht="20.100000000000001" customHeight="1" x14ac:dyDescent="0.2">
      <c r="AL1075"/>
    </row>
    <row r="1076" spans="38:38" ht="20.100000000000001" customHeight="1" x14ac:dyDescent="0.2">
      <c r="AL1076"/>
    </row>
    <row r="1077" spans="38:38" ht="20.100000000000001" customHeight="1" x14ac:dyDescent="0.2">
      <c r="AL1077"/>
    </row>
    <row r="1078" spans="38:38" ht="20.100000000000001" customHeight="1" x14ac:dyDescent="0.2">
      <c r="AL1078"/>
    </row>
    <row r="1079" spans="38:38" ht="20.100000000000001" customHeight="1" x14ac:dyDescent="0.2">
      <c r="AL1079"/>
    </row>
    <row r="1080" spans="38:38" ht="20.100000000000001" customHeight="1" x14ac:dyDescent="0.2">
      <c r="AL1080"/>
    </row>
    <row r="1081" spans="38:38" ht="20.100000000000001" customHeight="1" x14ac:dyDescent="0.2">
      <c r="AL1081"/>
    </row>
    <row r="1082" spans="38:38" ht="20.100000000000001" customHeight="1" x14ac:dyDescent="0.2">
      <c r="AL1082"/>
    </row>
    <row r="1083" spans="38:38" ht="20.100000000000001" customHeight="1" x14ac:dyDescent="0.2">
      <c r="AL1083"/>
    </row>
    <row r="1084" spans="38:38" ht="20.100000000000001" customHeight="1" x14ac:dyDescent="0.2">
      <c r="AL1084"/>
    </row>
    <row r="1085" spans="38:38" ht="20.100000000000001" customHeight="1" x14ac:dyDescent="0.2">
      <c r="AL1085"/>
    </row>
    <row r="1086" spans="38:38" ht="20.100000000000001" customHeight="1" x14ac:dyDescent="0.2">
      <c r="AL1086"/>
    </row>
    <row r="1087" spans="38:38" ht="20.100000000000001" customHeight="1" x14ac:dyDescent="0.2">
      <c r="AL1087"/>
    </row>
    <row r="1088" spans="38:38" ht="20.100000000000001" customHeight="1" x14ac:dyDescent="0.2">
      <c r="AL1088"/>
    </row>
    <row r="1089" spans="38:38" ht="20.100000000000001" customHeight="1" x14ac:dyDescent="0.2">
      <c r="AL1089"/>
    </row>
    <row r="1090" spans="38:38" ht="20.100000000000001" customHeight="1" x14ac:dyDescent="0.2">
      <c r="AL1090"/>
    </row>
    <row r="1091" spans="38:38" ht="20.100000000000001" customHeight="1" x14ac:dyDescent="0.2">
      <c r="AL1091"/>
    </row>
    <row r="1092" spans="38:38" ht="20.100000000000001" customHeight="1" x14ac:dyDescent="0.2">
      <c r="AL1092"/>
    </row>
    <row r="1093" spans="38:38" ht="20.100000000000001" customHeight="1" x14ac:dyDescent="0.2">
      <c r="AL1093"/>
    </row>
    <row r="1094" spans="38:38" ht="20.100000000000001" customHeight="1" x14ac:dyDescent="0.2">
      <c r="AL1094"/>
    </row>
    <row r="1095" spans="38:38" ht="20.100000000000001" customHeight="1" x14ac:dyDescent="0.2">
      <c r="AL1095"/>
    </row>
    <row r="1096" spans="38:38" ht="20.100000000000001" customHeight="1" x14ac:dyDescent="0.2">
      <c r="AL1096"/>
    </row>
    <row r="1097" spans="38:38" ht="20.100000000000001" customHeight="1" x14ac:dyDescent="0.2">
      <c r="AL1097"/>
    </row>
    <row r="1098" spans="38:38" ht="20.100000000000001" customHeight="1" x14ac:dyDescent="0.2">
      <c r="AL1098"/>
    </row>
    <row r="1099" spans="38:38" ht="20.100000000000001" customHeight="1" x14ac:dyDescent="0.2">
      <c r="AL1099"/>
    </row>
    <row r="1100" spans="38:38" ht="20.100000000000001" customHeight="1" x14ac:dyDescent="0.2">
      <c r="AL1100"/>
    </row>
    <row r="1101" spans="38:38" ht="20.100000000000001" customHeight="1" x14ac:dyDescent="0.2">
      <c r="AL1101"/>
    </row>
    <row r="1102" spans="38:38" ht="20.100000000000001" customHeight="1" x14ac:dyDescent="0.2">
      <c r="AL1102"/>
    </row>
    <row r="1103" spans="38:38" ht="20.100000000000001" customHeight="1" x14ac:dyDescent="0.2">
      <c r="AL1103"/>
    </row>
    <row r="1104" spans="38:38" ht="20.100000000000001" customHeight="1" x14ac:dyDescent="0.2">
      <c r="AL1104"/>
    </row>
    <row r="1105" spans="38:38" ht="20.100000000000001" customHeight="1" x14ac:dyDescent="0.2">
      <c r="AL1105"/>
    </row>
    <row r="1106" spans="38:38" ht="20.100000000000001" customHeight="1" x14ac:dyDescent="0.2">
      <c r="AL1106"/>
    </row>
    <row r="1107" spans="38:38" ht="20.100000000000001" customHeight="1" x14ac:dyDescent="0.2">
      <c r="AL1107"/>
    </row>
    <row r="1108" spans="38:38" ht="20.100000000000001" customHeight="1" x14ac:dyDescent="0.2">
      <c r="AL1108"/>
    </row>
    <row r="1109" spans="38:38" ht="20.100000000000001" customHeight="1" x14ac:dyDescent="0.2">
      <c r="AL1109"/>
    </row>
    <row r="1110" spans="38:38" ht="20.100000000000001" customHeight="1" x14ac:dyDescent="0.2">
      <c r="AL1110"/>
    </row>
    <row r="1111" spans="38:38" ht="20.100000000000001" customHeight="1" x14ac:dyDescent="0.2">
      <c r="AL1111"/>
    </row>
    <row r="1112" spans="38:38" ht="20.100000000000001" customHeight="1" x14ac:dyDescent="0.2">
      <c r="AL1112"/>
    </row>
    <row r="1113" spans="38:38" ht="20.100000000000001" customHeight="1" x14ac:dyDescent="0.2">
      <c r="AL1113"/>
    </row>
    <row r="1114" spans="38:38" ht="20.100000000000001" customHeight="1" x14ac:dyDescent="0.2">
      <c r="AL1114"/>
    </row>
    <row r="1115" spans="38:38" ht="20.100000000000001" customHeight="1" x14ac:dyDescent="0.2">
      <c r="AL1115"/>
    </row>
    <row r="1116" spans="38:38" ht="20.100000000000001" customHeight="1" x14ac:dyDescent="0.2">
      <c r="AL1116"/>
    </row>
    <row r="1117" spans="38:38" ht="20.100000000000001" customHeight="1" x14ac:dyDescent="0.2">
      <c r="AL1117"/>
    </row>
    <row r="1118" spans="38:38" ht="20.100000000000001" customHeight="1" x14ac:dyDescent="0.2">
      <c r="AL1118"/>
    </row>
    <row r="1119" spans="38:38" ht="20.100000000000001" customHeight="1" x14ac:dyDescent="0.2">
      <c r="AL1119"/>
    </row>
    <row r="1120" spans="38:38" ht="20.100000000000001" customHeight="1" x14ac:dyDescent="0.2">
      <c r="AL1120"/>
    </row>
    <row r="1121" spans="38:38" ht="20.100000000000001" customHeight="1" x14ac:dyDescent="0.2">
      <c r="AL1121"/>
    </row>
    <row r="1122" spans="38:38" ht="20.100000000000001" customHeight="1" x14ac:dyDescent="0.2">
      <c r="AL1122"/>
    </row>
    <row r="1123" spans="38:38" ht="20.100000000000001" customHeight="1" x14ac:dyDescent="0.2">
      <c r="AL1123"/>
    </row>
    <row r="1124" spans="38:38" ht="20.100000000000001" customHeight="1" x14ac:dyDescent="0.2">
      <c r="AL1124"/>
    </row>
    <row r="1125" spans="38:38" ht="20.100000000000001" customHeight="1" x14ac:dyDescent="0.2">
      <c r="AL1125"/>
    </row>
    <row r="1126" spans="38:38" ht="20.100000000000001" customHeight="1" x14ac:dyDescent="0.2">
      <c r="AL1126"/>
    </row>
    <row r="1127" spans="38:38" ht="20.100000000000001" customHeight="1" x14ac:dyDescent="0.2">
      <c r="AL1127"/>
    </row>
    <row r="1128" spans="38:38" ht="20.100000000000001" customHeight="1" x14ac:dyDescent="0.2">
      <c r="AL1128"/>
    </row>
    <row r="1129" spans="38:38" ht="20.100000000000001" customHeight="1" x14ac:dyDescent="0.2">
      <c r="AL1129"/>
    </row>
    <row r="1130" spans="38:38" ht="20.100000000000001" customHeight="1" x14ac:dyDescent="0.2">
      <c r="AL1130"/>
    </row>
    <row r="1131" spans="38:38" ht="20.100000000000001" customHeight="1" x14ac:dyDescent="0.2">
      <c r="AL1131"/>
    </row>
    <row r="1132" spans="38:38" ht="20.100000000000001" customHeight="1" x14ac:dyDescent="0.2">
      <c r="AL1132"/>
    </row>
    <row r="1133" spans="38:38" ht="20.100000000000001" customHeight="1" x14ac:dyDescent="0.2">
      <c r="AL1133"/>
    </row>
    <row r="1134" spans="38:38" ht="20.100000000000001" customHeight="1" x14ac:dyDescent="0.2">
      <c r="AL1134"/>
    </row>
    <row r="1135" spans="38:38" ht="20.100000000000001" customHeight="1" x14ac:dyDescent="0.2">
      <c r="AL1135"/>
    </row>
    <row r="1136" spans="38:38" ht="20.100000000000001" customHeight="1" x14ac:dyDescent="0.2">
      <c r="AL1136"/>
    </row>
    <row r="1137" spans="38:38" ht="20.100000000000001" customHeight="1" x14ac:dyDescent="0.2">
      <c r="AL1137"/>
    </row>
    <row r="1138" spans="38:38" ht="20.100000000000001" customHeight="1" x14ac:dyDescent="0.2">
      <c r="AL1138"/>
    </row>
    <row r="1139" spans="38:38" ht="20.100000000000001" customHeight="1" x14ac:dyDescent="0.2">
      <c r="AL1139"/>
    </row>
    <row r="1140" spans="38:38" ht="20.100000000000001" customHeight="1" x14ac:dyDescent="0.2">
      <c r="AL1140"/>
    </row>
    <row r="1141" spans="38:38" ht="20.100000000000001" customHeight="1" x14ac:dyDescent="0.2">
      <c r="AL1141"/>
    </row>
    <row r="1142" spans="38:38" ht="20.100000000000001" customHeight="1" x14ac:dyDescent="0.2">
      <c r="AL1142"/>
    </row>
    <row r="1143" spans="38:38" ht="20.100000000000001" customHeight="1" x14ac:dyDescent="0.2">
      <c r="AL1143"/>
    </row>
    <row r="1144" spans="38:38" ht="20.100000000000001" customHeight="1" x14ac:dyDescent="0.2">
      <c r="AL1144"/>
    </row>
    <row r="1145" spans="38:38" ht="20.100000000000001" customHeight="1" x14ac:dyDescent="0.2">
      <c r="AL1145"/>
    </row>
    <row r="1146" spans="38:38" ht="20.100000000000001" customHeight="1" x14ac:dyDescent="0.2">
      <c r="AL1146"/>
    </row>
    <row r="1147" spans="38:38" ht="20.100000000000001" customHeight="1" x14ac:dyDescent="0.2">
      <c r="AL1147"/>
    </row>
    <row r="1148" spans="38:38" ht="20.100000000000001" customHeight="1" x14ac:dyDescent="0.2">
      <c r="AL1148"/>
    </row>
    <row r="1149" spans="38:38" ht="20.100000000000001" customHeight="1" x14ac:dyDescent="0.2">
      <c r="AL1149"/>
    </row>
    <row r="1150" spans="38:38" ht="20.100000000000001" customHeight="1" x14ac:dyDescent="0.2">
      <c r="AL1150"/>
    </row>
    <row r="1151" spans="38:38" ht="20.100000000000001" customHeight="1" x14ac:dyDescent="0.2">
      <c r="AL1151"/>
    </row>
    <row r="1152" spans="38:38" ht="20.100000000000001" customHeight="1" x14ac:dyDescent="0.2">
      <c r="AL1152"/>
    </row>
    <row r="1153" spans="38:38" ht="20.100000000000001" customHeight="1" x14ac:dyDescent="0.2">
      <c r="AL1153"/>
    </row>
    <row r="1154" spans="38:38" ht="20.100000000000001" customHeight="1" x14ac:dyDescent="0.2">
      <c r="AL1154"/>
    </row>
    <row r="1155" spans="38:38" ht="20.100000000000001" customHeight="1" x14ac:dyDescent="0.2">
      <c r="AL1155"/>
    </row>
    <row r="1156" spans="38:38" ht="20.100000000000001" customHeight="1" x14ac:dyDescent="0.2">
      <c r="AL1156"/>
    </row>
    <row r="1157" spans="38:38" ht="20.100000000000001" customHeight="1" x14ac:dyDescent="0.2">
      <c r="AL1157"/>
    </row>
    <row r="1158" spans="38:38" ht="20.100000000000001" customHeight="1" x14ac:dyDescent="0.2">
      <c r="AL1158"/>
    </row>
    <row r="1159" spans="38:38" ht="20.100000000000001" customHeight="1" x14ac:dyDescent="0.2">
      <c r="AL1159"/>
    </row>
    <row r="1160" spans="38:38" ht="20.100000000000001" customHeight="1" x14ac:dyDescent="0.2">
      <c r="AL1160"/>
    </row>
    <row r="1161" spans="38:38" ht="20.100000000000001" customHeight="1" x14ac:dyDescent="0.2">
      <c r="AL1161"/>
    </row>
    <row r="1162" spans="38:38" ht="20.100000000000001" customHeight="1" x14ac:dyDescent="0.2">
      <c r="AL1162"/>
    </row>
    <row r="1163" spans="38:38" ht="20.100000000000001" customHeight="1" x14ac:dyDescent="0.2">
      <c r="AL1163"/>
    </row>
    <row r="1164" spans="38:38" ht="20.100000000000001" customHeight="1" x14ac:dyDescent="0.2">
      <c r="AL1164"/>
    </row>
    <row r="1165" spans="38:38" ht="20.100000000000001" customHeight="1" x14ac:dyDescent="0.2">
      <c r="AL1165"/>
    </row>
    <row r="1166" spans="38:38" ht="20.100000000000001" customHeight="1" x14ac:dyDescent="0.2">
      <c r="AL1166"/>
    </row>
    <row r="1167" spans="38:38" ht="20.100000000000001" customHeight="1" x14ac:dyDescent="0.2">
      <c r="AL1167"/>
    </row>
    <row r="1168" spans="38:38" ht="20.100000000000001" customHeight="1" x14ac:dyDescent="0.2">
      <c r="AL1168"/>
    </row>
    <row r="1169" spans="38:38" ht="20.100000000000001" customHeight="1" x14ac:dyDescent="0.2">
      <c r="AL1169"/>
    </row>
    <row r="1170" spans="38:38" ht="20.100000000000001" customHeight="1" x14ac:dyDescent="0.2">
      <c r="AL1170"/>
    </row>
    <row r="1171" spans="38:38" ht="20.100000000000001" customHeight="1" x14ac:dyDescent="0.2">
      <c r="AL1171"/>
    </row>
    <row r="1172" spans="38:38" ht="20.100000000000001" customHeight="1" x14ac:dyDescent="0.2">
      <c r="AL1172"/>
    </row>
    <row r="1173" spans="38:38" ht="20.100000000000001" customHeight="1" x14ac:dyDescent="0.2">
      <c r="AL1173"/>
    </row>
    <row r="1174" spans="38:38" ht="20.100000000000001" customHeight="1" x14ac:dyDescent="0.2">
      <c r="AL1174"/>
    </row>
    <row r="1175" spans="38:38" ht="20.100000000000001" customHeight="1" x14ac:dyDescent="0.2">
      <c r="AL1175"/>
    </row>
    <row r="1176" spans="38:38" ht="20.100000000000001" customHeight="1" x14ac:dyDescent="0.2">
      <c r="AL1176"/>
    </row>
    <row r="1177" spans="38:38" ht="20.100000000000001" customHeight="1" x14ac:dyDescent="0.2">
      <c r="AL1177"/>
    </row>
    <row r="1178" spans="38:38" ht="20.100000000000001" customHeight="1" x14ac:dyDescent="0.2">
      <c r="AL1178"/>
    </row>
    <row r="1179" spans="38:38" ht="20.100000000000001" customHeight="1" x14ac:dyDescent="0.2">
      <c r="AL1179"/>
    </row>
    <row r="1180" spans="38:38" ht="20.100000000000001" customHeight="1" x14ac:dyDescent="0.2">
      <c r="AL1180"/>
    </row>
    <row r="1181" spans="38:38" ht="20.100000000000001" customHeight="1" x14ac:dyDescent="0.2">
      <c r="AL1181"/>
    </row>
    <row r="1182" spans="38:38" ht="20.100000000000001" customHeight="1" x14ac:dyDescent="0.2">
      <c r="AL1182"/>
    </row>
    <row r="1183" spans="38:38" ht="20.100000000000001" customHeight="1" x14ac:dyDescent="0.2">
      <c r="AL1183"/>
    </row>
    <row r="1184" spans="38:38" ht="20.100000000000001" customHeight="1" x14ac:dyDescent="0.2">
      <c r="AL1184"/>
    </row>
    <row r="1185" spans="38:38" ht="20.100000000000001" customHeight="1" x14ac:dyDescent="0.2">
      <c r="AL1185"/>
    </row>
    <row r="1186" spans="38:38" ht="20.100000000000001" customHeight="1" x14ac:dyDescent="0.2">
      <c r="AL1186"/>
    </row>
    <row r="1187" spans="38:38" ht="20.100000000000001" customHeight="1" x14ac:dyDescent="0.2">
      <c r="AL1187"/>
    </row>
    <row r="1188" spans="38:38" ht="20.100000000000001" customHeight="1" x14ac:dyDescent="0.2">
      <c r="AL1188"/>
    </row>
    <row r="1189" spans="38:38" ht="20.100000000000001" customHeight="1" x14ac:dyDescent="0.2">
      <c r="AL1189"/>
    </row>
    <row r="1190" spans="38:38" ht="20.100000000000001" customHeight="1" x14ac:dyDescent="0.2">
      <c r="AL1190"/>
    </row>
    <row r="1191" spans="38:38" ht="20.100000000000001" customHeight="1" x14ac:dyDescent="0.2">
      <c r="AL1191"/>
    </row>
    <row r="1192" spans="38:38" ht="20.100000000000001" customHeight="1" x14ac:dyDescent="0.2">
      <c r="AL1192"/>
    </row>
    <row r="1193" spans="38:38" ht="20.100000000000001" customHeight="1" x14ac:dyDescent="0.2">
      <c r="AL1193"/>
    </row>
    <row r="1194" spans="38:38" ht="20.100000000000001" customHeight="1" x14ac:dyDescent="0.2">
      <c r="AL1194"/>
    </row>
    <row r="1195" spans="38:38" ht="20.100000000000001" customHeight="1" x14ac:dyDescent="0.2">
      <c r="AL1195"/>
    </row>
    <row r="1196" spans="38:38" ht="20.100000000000001" customHeight="1" x14ac:dyDescent="0.2">
      <c r="AL1196"/>
    </row>
    <row r="1197" spans="38:38" ht="20.100000000000001" customHeight="1" x14ac:dyDescent="0.2">
      <c r="AL1197"/>
    </row>
    <row r="1198" spans="38:38" ht="20.100000000000001" customHeight="1" x14ac:dyDescent="0.2">
      <c r="AL1198"/>
    </row>
    <row r="1199" spans="38:38" ht="20.100000000000001" customHeight="1" x14ac:dyDescent="0.2">
      <c r="AL1199"/>
    </row>
    <row r="1200" spans="38:38" ht="20.100000000000001" customHeight="1" x14ac:dyDescent="0.2">
      <c r="AL1200"/>
    </row>
    <row r="1201" spans="38:38" ht="20.100000000000001" customHeight="1" x14ac:dyDescent="0.2">
      <c r="AL1201"/>
    </row>
    <row r="1202" spans="38:38" ht="20.100000000000001" customHeight="1" x14ac:dyDescent="0.2">
      <c r="AL1202"/>
    </row>
    <row r="1203" spans="38:38" ht="20.100000000000001" customHeight="1" x14ac:dyDescent="0.2">
      <c r="AL1203"/>
    </row>
    <row r="1204" spans="38:38" ht="20.100000000000001" customHeight="1" x14ac:dyDescent="0.2">
      <c r="AL1204"/>
    </row>
    <row r="1205" spans="38:38" ht="20.100000000000001" customHeight="1" x14ac:dyDescent="0.2">
      <c r="AL1205"/>
    </row>
    <row r="1206" spans="38:38" ht="20.100000000000001" customHeight="1" x14ac:dyDescent="0.2">
      <c r="AL1206"/>
    </row>
    <row r="1207" spans="38:38" ht="20.100000000000001" customHeight="1" x14ac:dyDescent="0.2">
      <c r="AL1207"/>
    </row>
    <row r="1208" spans="38:38" ht="20.100000000000001" customHeight="1" x14ac:dyDescent="0.2">
      <c r="AL1208"/>
    </row>
    <row r="1209" spans="38:38" ht="20.100000000000001" customHeight="1" x14ac:dyDescent="0.2">
      <c r="AL1209"/>
    </row>
    <row r="1210" spans="38:38" ht="20.100000000000001" customHeight="1" x14ac:dyDescent="0.2">
      <c r="AL1210"/>
    </row>
    <row r="1211" spans="38:38" ht="20.100000000000001" customHeight="1" x14ac:dyDescent="0.2">
      <c r="AL1211"/>
    </row>
    <row r="1212" spans="38:38" ht="20.100000000000001" customHeight="1" x14ac:dyDescent="0.2">
      <c r="AL1212"/>
    </row>
    <row r="1213" spans="38:38" ht="20.100000000000001" customHeight="1" x14ac:dyDescent="0.2">
      <c r="AL1213"/>
    </row>
    <row r="1214" spans="38:38" ht="20.100000000000001" customHeight="1" x14ac:dyDescent="0.2">
      <c r="AL1214"/>
    </row>
    <row r="1215" spans="38:38" ht="20.100000000000001" customHeight="1" x14ac:dyDescent="0.2">
      <c r="AL1215"/>
    </row>
    <row r="1216" spans="38:38" ht="20.100000000000001" customHeight="1" x14ac:dyDescent="0.2">
      <c r="AL1216"/>
    </row>
    <row r="1217" spans="38:38" ht="20.100000000000001" customHeight="1" x14ac:dyDescent="0.2">
      <c r="AL1217"/>
    </row>
    <row r="1218" spans="38:38" ht="20.100000000000001" customHeight="1" x14ac:dyDescent="0.2">
      <c r="AL1218"/>
    </row>
  </sheetData>
  <mergeCells count="440">
    <mergeCell ref="B23:C23"/>
    <mergeCell ref="D23:J23"/>
    <mergeCell ref="K23:M23"/>
    <mergeCell ref="O23:P23"/>
    <mergeCell ref="Q23:R23"/>
    <mergeCell ref="T23:U23"/>
    <mergeCell ref="V23:W23"/>
    <mergeCell ref="Y23:Z23"/>
    <mergeCell ref="AA23:AB23"/>
    <mergeCell ref="B24:C24"/>
    <mergeCell ref="V24:W24"/>
    <mergeCell ref="B25:C25"/>
    <mergeCell ref="D25:J25"/>
    <mergeCell ref="K25:M25"/>
    <mergeCell ref="B26:AF26"/>
    <mergeCell ref="B32:C32"/>
    <mergeCell ref="T32:U32"/>
    <mergeCell ref="AD32:AE32"/>
    <mergeCell ref="B31:C31"/>
    <mergeCell ref="D31:J31"/>
    <mergeCell ref="K31:M31"/>
    <mergeCell ref="D32:J32"/>
    <mergeCell ref="K32:M32"/>
    <mergeCell ref="O32:P32"/>
    <mergeCell ref="Q32:R32"/>
    <mergeCell ref="B30:C30"/>
    <mergeCell ref="O30:P30"/>
    <mergeCell ref="Q24:R24"/>
    <mergeCell ref="D24:J24"/>
    <mergeCell ref="T29:W29"/>
    <mergeCell ref="Y29:AB29"/>
    <mergeCell ref="AD29:AE29"/>
    <mergeCell ref="AD25:AE25"/>
    <mergeCell ref="B39:C39"/>
    <mergeCell ref="D39:J39"/>
    <mergeCell ref="K39:M39"/>
    <mergeCell ref="D36:J36"/>
    <mergeCell ref="K36:M36"/>
    <mergeCell ref="V45:W45"/>
    <mergeCell ref="O36:P36"/>
    <mergeCell ref="Q36:R36"/>
    <mergeCell ref="T36:U36"/>
    <mergeCell ref="V36:W36"/>
    <mergeCell ref="O39:P39"/>
    <mergeCell ref="Q39:R39"/>
    <mergeCell ref="T43:W43"/>
    <mergeCell ref="O33:P33"/>
    <mergeCell ref="K33:M33"/>
    <mergeCell ref="B35:C35"/>
    <mergeCell ref="T37:U37"/>
    <mergeCell ref="Q37:R37"/>
    <mergeCell ref="O37:P37"/>
    <mergeCell ref="K37:M37"/>
    <mergeCell ref="K30:M30"/>
    <mergeCell ref="B34:C34"/>
    <mergeCell ref="B36:C36"/>
    <mergeCell ref="D30:J30"/>
    <mergeCell ref="O35:P35"/>
    <mergeCell ref="T33:U33"/>
    <mergeCell ref="Q33:R33"/>
    <mergeCell ref="D33:J33"/>
    <mergeCell ref="D35:J35"/>
    <mergeCell ref="K35:M35"/>
    <mergeCell ref="D34:J34"/>
    <mergeCell ref="K34:M34"/>
    <mergeCell ref="O34:P34"/>
    <mergeCell ref="Q34:R34"/>
    <mergeCell ref="T34:U34"/>
    <mergeCell ref="Y55:Z55"/>
    <mergeCell ref="AA55:AB55"/>
    <mergeCell ref="AD55:AE55"/>
    <mergeCell ref="AG55:AJ55"/>
    <mergeCell ref="B58:AF58"/>
    <mergeCell ref="AG58:AJ58"/>
    <mergeCell ref="B57:C57"/>
    <mergeCell ref="D57:J57"/>
    <mergeCell ref="K57:M57"/>
    <mergeCell ref="O57:P57"/>
    <mergeCell ref="Q57:R57"/>
    <mergeCell ref="T57:U57"/>
    <mergeCell ref="AD57:AE57"/>
    <mergeCell ref="K56:M56"/>
    <mergeCell ref="O56:P56"/>
    <mergeCell ref="V57:W57"/>
    <mergeCell ref="Y57:Z57"/>
    <mergeCell ref="AA57:AB57"/>
    <mergeCell ref="AG57:AJ57"/>
    <mergeCell ref="Q56:R56"/>
    <mergeCell ref="B55:C55"/>
    <mergeCell ref="D55:J55"/>
    <mergeCell ref="T56:U56"/>
    <mergeCell ref="V56:W56"/>
    <mergeCell ref="Y56:Z56"/>
    <mergeCell ref="AA56:AB56"/>
    <mergeCell ref="AG39:AJ39"/>
    <mergeCell ref="B48:C48"/>
    <mergeCell ref="D48:J48"/>
    <mergeCell ref="K48:M48"/>
    <mergeCell ref="O48:P48"/>
    <mergeCell ref="Q48:R48"/>
    <mergeCell ref="T48:U48"/>
    <mergeCell ref="B47:C47"/>
    <mergeCell ref="D47:J47"/>
    <mergeCell ref="K47:M47"/>
    <mergeCell ref="O47:P47"/>
    <mergeCell ref="AA48:AB48"/>
    <mergeCell ref="AD48:AE48"/>
    <mergeCell ref="AG48:AJ48"/>
    <mergeCell ref="B40:AF40"/>
    <mergeCell ref="AG40:AJ40"/>
    <mergeCell ref="AG53:AJ53"/>
    <mergeCell ref="AD56:AE56"/>
    <mergeCell ref="AG56:AJ56"/>
    <mergeCell ref="V55:W55"/>
    <mergeCell ref="T55:U55"/>
    <mergeCell ref="B44:C44"/>
    <mergeCell ref="O16:P16"/>
    <mergeCell ref="Q16:R16"/>
    <mergeCell ref="T16:U16"/>
    <mergeCell ref="Y39:Z39"/>
    <mergeCell ref="AA39:AB39"/>
    <mergeCell ref="O31:P31"/>
    <mergeCell ref="Q31:R31"/>
    <mergeCell ref="B19:AF19"/>
    <mergeCell ref="B33:C33"/>
    <mergeCell ref="T30:U30"/>
    <mergeCell ref="Q30:R30"/>
    <mergeCell ref="AA30:AB30"/>
    <mergeCell ref="D37:J37"/>
    <mergeCell ref="B37:C37"/>
    <mergeCell ref="T35:U35"/>
    <mergeCell ref="Q35:R35"/>
    <mergeCell ref="B18:C18"/>
    <mergeCell ref="D18:J18"/>
    <mergeCell ref="K18:M18"/>
    <mergeCell ref="O18:P18"/>
    <mergeCell ref="Q18:R18"/>
    <mergeCell ref="T18:U18"/>
    <mergeCell ref="V18:W18"/>
    <mergeCell ref="Y18:Z18"/>
    <mergeCell ref="D44:J44"/>
    <mergeCell ref="V44:W44"/>
    <mergeCell ref="B45:C45"/>
    <mergeCell ref="D45:J45"/>
    <mergeCell ref="K45:M45"/>
    <mergeCell ref="O45:P45"/>
    <mergeCell ref="Q45:R45"/>
    <mergeCell ref="T45:U45"/>
    <mergeCell ref="Q47:R47"/>
    <mergeCell ref="T47:U47"/>
    <mergeCell ref="V47:W47"/>
    <mergeCell ref="B46:C46"/>
    <mergeCell ref="D46:J46"/>
    <mergeCell ref="K46:M46"/>
    <mergeCell ref="O46:P46"/>
    <mergeCell ref="Q46:R46"/>
    <mergeCell ref="T46:U46"/>
    <mergeCell ref="K53:M53"/>
    <mergeCell ref="O53:P53"/>
    <mergeCell ref="Q53:R53"/>
    <mergeCell ref="V54:W54"/>
    <mergeCell ref="Q54:R54"/>
    <mergeCell ref="B54:C54"/>
    <mergeCell ref="D54:J54"/>
    <mergeCell ref="D52:J52"/>
    <mergeCell ref="K52:M52"/>
    <mergeCell ref="O52:R52"/>
    <mergeCell ref="T52:W52"/>
    <mergeCell ref="V16:W16"/>
    <mergeCell ref="T39:U39"/>
    <mergeCell ref="V39:W39"/>
    <mergeCell ref="T22:W22"/>
    <mergeCell ref="Y33:Z33"/>
    <mergeCell ref="V33:W33"/>
    <mergeCell ref="Y43:AB43"/>
    <mergeCell ref="Y45:Z45"/>
    <mergeCell ref="T53:U53"/>
    <mergeCell ref="V53:W53"/>
    <mergeCell ref="Y35:Z35"/>
    <mergeCell ref="AA35:AB35"/>
    <mergeCell ref="AD33:AE33"/>
    <mergeCell ref="V48:W48"/>
    <mergeCell ref="AD35:AE35"/>
    <mergeCell ref="AA17:AB17"/>
    <mergeCell ref="AD17:AE17"/>
    <mergeCell ref="T25:U25"/>
    <mergeCell ref="T38:U38"/>
    <mergeCell ref="V38:W38"/>
    <mergeCell ref="T17:U17"/>
    <mergeCell ref="T24:U24"/>
    <mergeCell ref="V30:W30"/>
    <mergeCell ref="V37:W37"/>
    <mergeCell ref="B10:C10"/>
    <mergeCell ref="D10:J10"/>
    <mergeCell ref="K10:M10"/>
    <mergeCell ref="O10:P10"/>
    <mergeCell ref="K54:M54"/>
    <mergeCell ref="O54:P54"/>
    <mergeCell ref="O29:R29"/>
    <mergeCell ref="Q10:R10"/>
    <mergeCell ref="O44:P44"/>
    <mergeCell ref="Q44:R44"/>
    <mergeCell ref="K17:M17"/>
    <mergeCell ref="O17:P17"/>
    <mergeCell ref="Q17:R17"/>
    <mergeCell ref="D15:J15"/>
    <mergeCell ref="O25:P25"/>
    <mergeCell ref="Q25:R25"/>
    <mergeCell ref="D22:J22"/>
    <mergeCell ref="K22:M22"/>
    <mergeCell ref="O22:R22"/>
    <mergeCell ref="K24:M24"/>
    <mergeCell ref="O24:P24"/>
    <mergeCell ref="B52:C52"/>
    <mergeCell ref="B53:C53"/>
    <mergeCell ref="D53:J53"/>
    <mergeCell ref="B14:AJ14"/>
    <mergeCell ref="D29:J29"/>
    <mergeCell ref="K29:M29"/>
    <mergeCell ref="V11:W11"/>
    <mergeCell ref="Y11:Z11"/>
    <mergeCell ref="AA11:AB11"/>
    <mergeCell ref="AD11:AE11"/>
    <mergeCell ref="AG11:AJ11"/>
    <mergeCell ref="B16:C16"/>
    <mergeCell ref="D16:J16"/>
    <mergeCell ref="K16:M16"/>
    <mergeCell ref="B15:C15"/>
    <mergeCell ref="B17:C17"/>
    <mergeCell ref="D17:J17"/>
    <mergeCell ref="K15:M15"/>
    <mergeCell ref="O15:R15"/>
    <mergeCell ref="B22:C22"/>
    <mergeCell ref="V17:W17"/>
    <mergeCell ref="Y17:Z17"/>
    <mergeCell ref="T11:U11"/>
    <mergeCell ref="V25:W25"/>
    <mergeCell ref="Y25:Z25"/>
    <mergeCell ref="AA25:AB25"/>
    <mergeCell ref="T15:W15"/>
    <mergeCell ref="B9:C9"/>
    <mergeCell ref="D9:J9"/>
    <mergeCell ref="K9:M9"/>
    <mergeCell ref="O9:P9"/>
    <mergeCell ref="Q9:R9"/>
    <mergeCell ref="B11:C11"/>
    <mergeCell ref="D11:J11"/>
    <mergeCell ref="T9:U9"/>
    <mergeCell ref="Y53:Z53"/>
    <mergeCell ref="V35:W35"/>
    <mergeCell ref="B21:AJ21"/>
    <mergeCell ref="B28:AJ28"/>
    <mergeCell ref="B43:C43"/>
    <mergeCell ref="B42:AJ42"/>
    <mergeCell ref="B51:AJ51"/>
    <mergeCell ref="D43:J43"/>
    <mergeCell ref="K43:M43"/>
    <mergeCell ref="O43:R43"/>
    <mergeCell ref="K44:M44"/>
    <mergeCell ref="AG43:AJ43"/>
    <mergeCell ref="AD43:AE43"/>
    <mergeCell ref="B29:C29"/>
    <mergeCell ref="AG25:AJ25"/>
    <mergeCell ref="T31:U31"/>
    <mergeCell ref="K8:M8"/>
    <mergeCell ref="K11:M11"/>
    <mergeCell ref="D7:J7"/>
    <mergeCell ref="K7:M7"/>
    <mergeCell ref="AG10:AJ10"/>
    <mergeCell ref="AA10:AB10"/>
    <mergeCell ref="AD10:AE10"/>
    <mergeCell ref="T10:U10"/>
    <mergeCell ref="V10:W10"/>
    <mergeCell ref="Y10:Z10"/>
    <mergeCell ref="V9:W9"/>
    <mergeCell ref="Y9:Z9"/>
    <mergeCell ref="AA9:AB9"/>
    <mergeCell ref="AD9:AE9"/>
    <mergeCell ref="O11:P11"/>
    <mergeCell ref="Q11:R11"/>
    <mergeCell ref="AG7:AJ7"/>
    <mergeCell ref="O8:P8"/>
    <mergeCell ref="Q8:R8"/>
    <mergeCell ref="AG8:AJ8"/>
    <mergeCell ref="Y7:AB7"/>
    <mergeCell ref="V8:W8"/>
    <mergeCell ref="W1:Z1"/>
    <mergeCell ref="AI1:AJ1"/>
    <mergeCell ref="W2:Z2"/>
    <mergeCell ref="AI2:AJ2"/>
    <mergeCell ref="W3:AJ3"/>
    <mergeCell ref="W4:AJ4"/>
    <mergeCell ref="AG17:AJ17"/>
    <mergeCell ref="AD15:AE15"/>
    <mergeCell ref="AG15:AJ15"/>
    <mergeCell ref="B6:AJ6"/>
    <mergeCell ref="B7:C7"/>
    <mergeCell ref="B8:C8"/>
    <mergeCell ref="AD8:AE8"/>
    <mergeCell ref="AD7:AE7"/>
    <mergeCell ref="Y8:Z8"/>
    <mergeCell ref="AA8:AB8"/>
    <mergeCell ref="B12:AF12"/>
    <mergeCell ref="AG12:AJ12"/>
    <mergeCell ref="T8:U8"/>
    <mergeCell ref="O7:R7"/>
    <mergeCell ref="Y15:AB15"/>
    <mergeCell ref="T7:W7"/>
    <mergeCell ref="D8:J8"/>
    <mergeCell ref="AG9:AJ9"/>
    <mergeCell ref="Y47:Z47"/>
    <mergeCell ref="AA47:AB47"/>
    <mergeCell ref="AD47:AE47"/>
    <mergeCell ref="AG47:AJ47"/>
    <mergeCell ref="AG24:AJ24"/>
    <mergeCell ref="Y44:Z44"/>
    <mergeCell ref="AA44:AB44"/>
    <mergeCell ref="AD44:AE44"/>
    <mergeCell ref="AG44:AJ44"/>
    <mergeCell ref="AG32:AJ32"/>
    <mergeCell ref="AD31:AE31"/>
    <mergeCell ref="AG31:AJ31"/>
    <mergeCell ref="AG33:AJ33"/>
    <mergeCell ref="Y36:Z36"/>
    <mergeCell ref="AA36:AB36"/>
    <mergeCell ref="AD36:AE36"/>
    <mergeCell ref="AG36:AJ36"/>
    <mergeCell ref="AG34:AJ34"/>
    <mergeCell ref="AD34:AE34"/>
    <mergeCell ref="AG30:AJ30"/>
    <mergeCell ref="AD30:AE30"/>
    <mergeCell ref="Y30:Z30"/>
    <mergeCell ref="AG35:AJ35"/>
    <mergeCell ref="AG26:AJ26"/>
    <mergeCell ref="AG23:AJ23"/>
    <mergeCell ref="AD45:AE45"/>
    <mergeCell ref="AG45:AJ45"/>
    <mergeCell ref="AD46:AE46"/>
    <mergeCell ref="AG46:AJ46"/>
    <mergeCell ref="Y16:Z16"/>
    <mergeCell ref="AA16:AB16"/>
    <mergeCell ref="AD16:AE16"/>
    <mergeCell ref="AG16:AJ16"/>
    <mergeCell ref="AG22:AJ22"/>
    <mergeCell ref="AD18:AE18"/>
    <mergeCell ref="AG18:AJ18"/>
    <mergeCell ref="AG19:AJ19"/>
    <mergeCell ref="AD23:AE23"/>
    <mergeCell ref="AA18:AB18"/>
    <mergeCell ref="AD39:AE39"/>
    <mergeCell ref="AA33:AB33"/>
    <mergeCell ref="Y22:AB22"/>
    <mergeCell ref="AD22:AE22"/>
    <mergeCell ref="Y24:Z24"/>
    <mergeCell ref="AA24:AB24"/>
    <mergeCell ref="AD24:AE24"/>
    <mergeCell ref="AA45:AB45"/>
    <mergeCell ref="AG29:AJ29"/>
    <mergeCell ref="V34:W34"/>
    <mergeCell ref="Y34:Z34"/>
    <mergeCell ref="AA34:AB34"/>
    <mergeCell ref="T44:U44"/>
    <mergeCell ref="Y48:Z48"/>
    <mergeCell ref="AG52:AJ52"/>
    <mergeCell ref="Y37:Z37"/>
    <mergeCell ref="AA37:AB37"/>
    <mergeCell ref="AD37:AE37"/>
    <mergeCell ref="AG37:AJ37"/>
    <mergeCell ref="B49:AF49"/>
    <mergeCell ref="AG49:AJ49"/>
    <mergeCell ref="B38:C38"/>
    <mergeCell ref="D38:J38"/>
    <mergeCell ref="K38:M38"/>
    <mergeCell ref="O38:P38"/>
    <mergeCell ref="Q38:R38"/>
    <mergeCell ref="Y38:Z38"/>
    <mergeCell ref="AA38:AB38"/>
    <mergeCell ref="AD38:AE38"/>
    <mergeCell ref="AG38:AJ38"/>
    <mergeCell ref="V46:W46"/>
    <mergeCell ref="Y46:Z46"/>
    <mergeCell ref="AA46:AB46"/>
    <mergeCell ref="Y52:AB52"/>
    <mergeCell ref="T62:U62"/>
    <mergeCell ref="B60:AJ60"/>
    <mergeCell ref="B61:C61"/>
    <mergeCell ref="D61:J61"/>
    <mergeCell ref="K61:M61"/>
    <mergeCell ref="O61:R61"/>
    <mergeCell ref="T61:W61"/>
    <mergeCell ref="Y61:AB61"/>
    <mergeCell ref="AD61:AE61"/>
    <mergeCell ref="AG61:AJ61"/>
    <mergeCell ref="Y54:Z54"/>
    <mergeCell ref="AA54:AB54"/>
    <mergeCell ref="AD54:AE54"/>
    <mergeCell ref="AG54:AJ54"/>
    <mergeCell ref="AD52:AE52"/>
    <mergeCell ref="AA53:AB53"/>
    <mergeCell ref="AD53:AE53"/>
    <mergeCell ref="T54:U54"/>
    <mergeCell ref="K55:M55"/>
    <mergeCell ref="O55:P55"/>
    <mergeCell ref="Q55:R55"/>
    <mergeCell ref="B56:C56"/>
    <mergeCell ref="D56:J56"/>
    <mergeCell ref="V63:W63"/>
    <mergeCell ref="AA63:AB63"/>
    <mergeCell ref="Y63:Z63"/>
    <mergeCell ref="AD63:AE63"/>
    <mergeCell ref="AG63:AJ63"/>
    <mergeCell ref="B62:C62"/>
    <mergeCell ref="D62:J62"/>
    <mergeCell ref="K62:M62"/>
    <mergeCell ref="O62:P62"/>
    <mergeCell ref="Q62:R62"/>
    <mergeCell ref="V62:W62"/>
    <mergeCell ref="Y62:Z62"/>
    <mergeCell ref="AA62:AB62"/>
    <mergeCell ref="AD62:AE62"/>
    <mergeCell ref="AG62:AJ62"/>
    <mergeCell ref="B63:C63"/>
    <mergeCell ref="D63:J63"/>
    <mergeCell ref="K63:M63"/>
    <mergeCell ref="O63:P63"/>
    <mergeCell ref="Q63:R63"/>
    <mergeCell ref="T63:U63"/>
    <mergeCell ref="B65:AF65"/>
    <mergeCell ref="AG65:AJ65"/>
    <mergeCell ref="B64:C64"/>
    <mergeCell ref="D64:J64"/>
    <mergeCell ref="K64:M64"/>
    <mergeCell ref="O64:P64"/>
    <mergeCell ref="Q64:R64"/>
    <mergeCell ref="T64:U64"/>
    <mergeCell ref="V64:W64"/>
    <mergeCell ref="Y64:Z64"/>
    <mergeCell ref="AA64:AB64"/>
    <mergeCell ref="AD64:AE64"/>
    <mergeCell ref="AG64:AJ64"/>
  </mergeCells>
  <printOptions horizontalCentered="1"/>
  <pageMargins left="0.18" right="0.17" top="0.16" bottom="0.42" header="0.17" footer="0.18"/>
  <pageSetup scale="48" orientation="portrait" r:id="rId1"/>
  <headerFooter alignWithMargins="0">
    <oddFooter>&amp;L&amp;Z&amp;F&amp;T&amp;C
&amp;RPage &amp;P</oddFooter>
  </headerFooter>
  <rowBreaks count="1" manualBreakCount="1">
    <brk id="50" min="1" max="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1069"/>
  <sheetViews>
    <sheetView showGridLines="0" view="pageBreakPreview" zoomScaleNormal="85" zoomScaleSheetLayoutView="100" workbookViewId="0">
      <selection activeCell="AI2" sqref="AI2:AJ2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79">
        <f ca="1">NOW()</f>
        <v>45606.835038078701</v>
      </c>
      <c r="X1" s="79"/>
      <c r="Y1" s="80"/>
      <c r="Z1" s="80"/>
      <c r="AA1" s="1"/>
      <c r="AD1" s="1"/>
      <c r="AH1" s="6" t="s">
        <v>6</v>
      </c>
      <c r="AI1" s="81" t="s">
        <v>59</v>
      </c>
      <c r="AJ1" s="81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2">
        <v>96323</v>
      </c>
      <c r="X2" s="82"/>
      <c r="Y2" s="82"/>
      <c r="Z2" s="82"/>
      <c r="AA2" s="1"/>
      <c r="AD2" s="1"/>
      <c r="AH2" s="6" t="s">
        <v>1</v>
      </c>
      <c r="AI2" s="82"/>
      <c r="AJ2" s="82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1" t="s">
        <v>60</v>
      </c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3" t="s">
        <v>63</v>
      </c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71" t="s">
        <v>49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3"/>
    </row>
    <row r="7" spans="2:38" ht="20.100000000000001" customHeight="1" thickBot="1" x14ac:dyDescent="0.25">
      <c r="B7" s="74" t="s">
        <v>24</v>
      </c>
      <c r="C7" s="75"/>
      <c r="D7" s="76" t="s">
        <v>31</v>
      </c>
      <c r="E7" s="76"/>
      <c r="F7" s="76"/>
      <c r="G7" s="76"/>
      <c r="H7" s="76"/>
      <c r="I7" s="76"/>
      <c r="J7" s="76"/>
      <c r="K7" s="62" t="s">
        <v>11</v>
      </c>
      <c r="L7" s="63"/>
      <c r="M7" s="63"/>
      <c r="N7" s="22"/>
      <c r="O7" s="63" t="s">
        <v>9</v>
      </c>
      <c r="P7" s="63"/>
      <c r="Q7" s="63"/>
      <c r="R7" s="63"/>
      <c r="S7" s="22"/>
      <c r="T7" s="63" t="s">
        <v>10</v>
      </c>
      <c r="U7" s="63"/>
      <c r="V7" s="63"/>
      <c r="W7" s="63"/>
      <c r="X7" s="22"/>
      <c r="Y7" s="62" t="s">
        <v>25</v>
      </c>
      <c r="Z7" s="63"/>
      <c r="AA7" s="63"/>
      <c r="AB7" s="63"/>
      <c r="AC7" s="23"/>
      <c r="AD7" s="64" t="s">
        <v>26</v>
      </c>
      <c r="AE7" s="65"/>
      <c r="AF7" s="23"/>
      <c r="AG7" s="62" t="s">
        <v>51</v>
      </c>
      <c r="AH7" s="63"/>
      <c r="AI7" s="63"/>
      <c r="AJ7" s="84"/>
    </row>
    <row r="8" spans="2:38" ht="20.100000000000001" customHeight="1" x14ac:dyDescent="0.2">
      <c r="B8" s="69"/>
      <c r="C8" s="67"/>
      <c r="D8" s="68"/>
      <c r="E8" s="68"/>
      <c r="F8" s="68"/>
      <c r="G8" s="68"/>
      <c r="H8" s="68"/>
      <c r="I8" s="68"/>
      <c r="J8" s="68"/>
      <c r="K8" s="68"/>
      <c r="L8" s="68"/>
      <c r="M8" s="68"/>
      <c r="N8" s="20" t="s">
        <v>27</v>
      </c>
      <c r="O8" s="52"/>
      <c r="P8" s="53"/>
      <c r="Q8" s="54"/>
      <c r="R8" s="55"/>
      <c r="S8" s="20" t="s">
        <v>27</v>
      </c>
      <c r="T8" s="52"/>
      <c r="U8" s="53"/>
      <c r="V8" s="54"/>
      <c r="W8" s="55"/>
      <c r="X8" s="20" t="s">
        <v>27</v>
      </c>
      <c r="Y8" s="52"/>
      <c r="Z8" s="53"/>
      <c r="AA8" s="54"/>
      <c r="AB8" s="55"/>
      <c r="AC8" s="24" t="s">
        <v>28</v>
      </c>
      <c r="AD8" s="56">
        <v>50</v>
      </c>
      <c r="AE8" s="57"/>
      <c r="AF8" s="14" t="s">
        <v>29</v>
      </c>
      <c r="AG8" s="140" t="str">
        <f>IF(K8=0," ",IF(AND(0&lt;ABS($O8),0&lt;ABS($T8),0&lt;ABS($Y8)),CEILING(($K8*IF($Q8&gt;0,($O8+$Q8)/2,$O8)*IF($V8&gt;0,($T8+$V8)/2,$T8)*IF($AA8&gt;0,($Y8+$AA8)/2,$Y8))/AD8,AL8),IF(AND(0&lt;ABS($O8),0&lt;ABS($T8)),CEILING(($K8*IF($Q8&gt;0,($O8+$Q8)/2,$O8)*IF($V8&gt;0,($T8+$V8)/2,$T8))/AD8,AL8),IF(AND(0&lt;ABS($O8)),CEILING($K8*IF($Q8&gt;0,($O8+$Q8)/2,$O8)/AD8,AL8),IF(AND(0&lt;ABS($K8)),K8," ")))))</f>
        <v xml:space="preserve"> </v>
      </c>
      <c r="AH8" s="140"/>
      <c r="AI8" s="140"/>
      <c r="AJ8" s="140"/>
      <c r="AL8" s="9">
        <v>1</v>
      </c>
    </row>
    <row r="9" spans="2:38" ht="20.100000000000001" customHeight="1" x14ac:dyDescent="0.2">
      <c r="B9" s="45"/>
      <c r="C9" s="46"/>
      <c r="D9" s="47"/>
      <c r="E9" s="47"/>
      <c r="F9" s="47"/>
      <c r="G9" s="47"/>
      <c r="H9" s="47"/>
      <c r="I9" s="47"/>
      <c r="J9" s="47"/>
      <c r="K9" s="47"/>
      <c r="L9" s="47"/>
      <c r="M9" s="47"/>
      <c r="N9" s="21" t="s">
        <v>27</v>
      </c>
      <c r="O9" s="43"/>
      <c r="P9" s="44"/>
      <c r="Q9" s="41"/>
      <c r="R9" s="42"/>
      <c r="S9" s="21" t="s">
        <v>27</v>
      </c>
      <c r="T9" s="43"/>
      <c r="U9" s="44"/>
      <c r="V9" s="41"/>
      <c r="W9" s="42"/>
      <c r="X9" s="21" t="s">
        <v>27</v>
      </c>
      <c r="Y9" s="43"/>
      <c r="Z9" s="44"/>
      <c r="AA9" s="41"/>
      <c r="AB9" s="42"/>
      <c r="AC9" s="25" t="s">
        <v>28</v>
      </c>
      <c r="AD9" s="48">
        <f>AD8</f>
        <v>50</v>
      </c>
      <c r="AE9" s="49"/>
      <c r="AF9" s="15" t="s">
        <v>29</v>
      </c>
      <c r="AG9" s="131" t="str">
        <f t="shared" ref="AG9:AG10" si="0">IF(K9=0," ",IF(AND(0&lt;ABS($O9),0&lt;ABS($T9),0&lt;ABS($Y9)),CEILING(($K9*IF($Q9&gt;0,($O9+$Q9)/2,$O9)*IF($V9&gt;0,($T9+$V9)/2,$T9)*IF($AA9&gt;0,($Y9+$AA9)/2,$Y9))/AD9,AL9),IF(AND(0&lt;ABS($O9),0&lt;ABS($T9)),CEILING(($K9*IF($Q9&gt;0,($O9+$Q9)/2,$O9)*IF($V9&gt;0,($T9+$V9)/2,$T9))/AD9,AL9),IF(AND(0&lt;ABS($O9)),CEILING($K9*IF($Q9&gt;0,($O9+$Q9)/2,$O9)/AD9,AL9),IF(AND(0&lt;ABS($K9)),K9," ")))))</f>
        <v xml:space="preserve"> </v>
      </c>
      <c r="AH9" s="131"/>
      <c r="AI9" s="131"/>
      <c r="AJ9" s="131"/>
      <c r="AL9" s="8">
        <f>AL8</f>
        <v>1</v>
      </c>
    </row>
    <row r="10" spans="2:38" ht="20.100000000000001" customHeight="1" thickBot="1" x14ac:dyDescent="0.25">
      <c r="B10" s="99"/>
      <c r="C10" s="100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26" t="s">
        <v>27</v>
      </c>
      <c r="O10" s="102"/>
      <c r="P10" s="103"/>
      <c r="Q10" s="104"/>
      <c r="R10" s="105"/>
      <c r="S10" s="26" t="s">
        <v>27</v>
      </c>
      <c r="T10" s="102"/>
      <c r="U10" s="103"/>
      <c r="V10" s="104"/>
      <c r="W10" s="105"/>
      <c r="X10" s="26" t="s">
        <v>27</v>
      </c>
      <c r="Y10" s="102"/>
      <c r="Z10" s="103"/>
      <c r="AA10" s="104"/>
      <c r="AB10" s="105"/>
      <c r="AC10" s="28" t="s">
        <v>28</v>
      </c>
      <c r="AD10" s="121">
        <f>AD9</f>
        <v>50</v>
      </c>
      <c r="AE10" s="122"/>
      <c r="AF10" s="30" t="s">
        <v>29</v>
      </c>
      <c r="AG10" s="130" t="str">
        <f t="shared" si="0"/>
        <v xml:space="preserve"> </v>
      </c>
      <c r="AH10" s="130"/>
      <c r="AI10" s="130"/>
      <c r="AJ10" s="130"/>
      <c r="AL10" s="8">
        <f>AL9</f>
        <v>1</v>
      </c>
    </row>
    <row r="11" spans="2:38" ht="20.100000000000001" customHeight="1" thickTop="1" thickBot="1" x14ac:dyDescent="0.25">
      <c r="B11" s="59" t="s">
        <v>30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1"/>
      <c r="AG11" s="77">
        <f>SUM(AG8:AG10)</f>
        <v>0</v>
      </c>
      <c r="AH11" s="77"/>
      <c r="AI11" s="77"/>
      <c r="AJ11" s="78"/>
    </row>
    <row r="12" spans="2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2:38" ht="20.100000000000001" customHeight="1" thickTop="1" thickBot="1" x14ac:dyDescent="0.25">
      <c r="B13" s="71" t="s">
        <v>50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3"/>
    </row>
    <row r="14" spans="2:38" ht="20.100000000000001" customHeight="1" thickBot="1" x14ac:dyDescent="0.25">
      <c r="B14" s="74" t="s">
        <v>24</v>
      </c>
      <c r="C14" s="75"/>
      <c r="D14" s="76" t="s">
        <v>31</v>
      </c>
      <c r="E14" s="76"/>
      <c r="F14" s="76"/>
      <c r="G14" s="76"/>
      <c r="H14" s="76"/>
      <c r="I14" s="76"/>
      <c r="J14" s="76"/>
      <c r="K14" s="62" t="s">
        <v>11</v>
      </c>
      <c r="L14" s="63"/>
      <c r="M14" s="63"/>
      <c r="N14" s="22"/>
      <c r="O14" s="63" t="s">
        <v>9</v>
      </c>
      <c r="P14" s="63"/>
      <c r="Q14" s="63"/>
      <c r="R14" s="63"/>
      <c r="S14" s="22"/>
      <c r="T14" s="63" t="s">
        <v>10</v>
      </c>
      <c r="U14" s="63"/>
      <c r="V14" s="63"/>
      <c r="W14" s="63"/>
      <c r="X14" s="22"/>
      <c r="Y14" s="62" t="s">
        <v>25</v>
      </c>
      <c r="Z14" s="63"/>
      <c r="AA14" s="63"/>
      <c r="AB14" s="63"/>
      <c r="AC14" s="23"/>
      <c r="AD14" s="64" t="s">
        <v>26</v>
      </c>
      <c r="AE14" s="65"/>
      <c r="AF14" s="23"/>
      <c r="AG14" s="62" t="s">
        <v>51</v>
      </c>
      <c r="AH14" s="63"/>
      <c r="AI14" s="63"/>
      <c r="AJ14" s="84"/>
    </row>
    <row r="15" spans="2:38" ht="20.100000000000001" customHeight="1" x14ac:dyDescent="0.2">
      <c r="B15" s="69"/>
      <c r="C15" s="67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20" t="s">
        <v>27</v>
      </c>
      <c r="O15" s="52"/>
      <c r="P15" s="53"/>
      <c r="Q15" s="54"/>
      <c r="R15" s="55"/>
      <c r="S15" s="20" t="s">
        <v>27</v>
      </c>
      <c r="T15" s="52"/>
      <c r="U15" s="53"/>
      <c r="V15" s="54"/>
      <c r="W15" s="55"/>
      <c r="X15" s="20" t="s">
        <v>27</v>
      </c>
      <c r="Y15" s="52"/>
      <c r="Z15" s="53"/>
      <c r="AA15" s="54"/>
      <c r="AB15" s="55"/>
      <c r="AC15" s="24" t="s">
        <v>28</v>
      </c>
      <c r="AD15" s="56">
        <v>50</v>
      </c>
      <c r="AE15" s="57"/>
      <c r="AF15" s="14" t="s">
        <v>29</v>
      </c>
      <c r="AG15" s="140" t="str">
        <f t="shared" ref="AG15:AG17" si="1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 xml:space="preserve"> </v>
      </c>
      <c r="AH15" s="140"/>
      <c r="AI15" s="140"/>
      <c r="AJ15" s="140"/>
      <c r="AL15" s="9">
        <v>1</v>
      </c>
    </row>
    <row r="16" spans="2:38" ht="20.100000000000001" customHeight="1" x14ac:dyDescent="0.2">
      <c r="B16" s="45"/>
      <c r="C16" s="46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21" t="s">
        <v>27</v>
      </c>
      <c r="O16" s="43"/>
      <c r="P16" s="44"/>
      <c r="Q16" s="41"/>
      <c r="R16" s="42"/>
      <c r="S16" s="21" t="s">
        <v>27</v>
      </c>
      <c r="T16" s="43"/>
      <c r="U16" s="44"/>
      <c r="V16" s="41"/>
      <c r="W16" s="42"/>
      <c r="X16" s="21" t="s">
        <v>27</v>
      </c>
      <c r="Y16" s="43"/>
      <c r="Z16" s="44"/>
      <c r="AA16" s="41"/>
      <c r="AB16" s="42"/>
      <c r="AC16" s="25" t="s">
        <v>28</v>
      </c>
      <c r="AD16" s="48">
        <f>AD15</f>
        <v>50</v>
      </c>
      <c r="AE16" s="49"/>
      <c r="AF16" s="15" t="s">
        <v>29</v>
      </c>
      <c r="AG16" s="131" t="str">
        <f t="shared" si="1"/>
        <v xml:space="preserve"> </v>
      </c>
      <c r="AH16" s="131"/>
      <c r="AI16" s="131"/>
      <c r="AJ16" s="131"/>
      <c r="AL16" s="8">
        <f>AL15</f>
        <v>1</v>
      </c>
    </row>
    <row r="17" spans="2:38" ht="20.100000000000001" customHeight="1" thickBot="1" x14ac:dyDescent="0.25">
      <c r="B17" s="99"/>
      <c r="C17" s="100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26" t="s">
        <v>27</v>
      </c>
      <c r="O17" s="102"/>
      <c r="P17" s="103"/>
      <c r="Q17" s="104"/>
      <c r="R17" s="105"/>
      <c r="S17" s="26" t="s">
        <v>27</v>
      </c>
      <c r="T17" s="102"/>
      <c r="U17" s="103"/>
      <c r="V17" s="104"/>
      <c r="W17" s="105"/>
      <c r="X17" s="26" t="s">
        <v>27</v>
      </c>
      <c r="Y17" s="102"/>
      <c r="Z17" s="103"/>
      <c r="AA17" s="104"/>
      <c r="AB17" s="105"/>
      <c r="AC17" s="28" t="s">
        <v>28</v>
      </c>
      <c r="AD17" s="121">
        <f>AD16</f>
        <v>50</v>
      </c>
      <c r="AE17" s="122"/>
      <c r="AF17" s="30" t="s">
        <v>29</v>
      </c>
      <c r="AG17" s="130" t="str">
        <f t="shared" si="1"/>
        <v xml:space="preserve"> </v>
      </c>
      <c r="AH17" s="130"/>
      <c r="AI17" s="130"/>
      <c r="AJ17" s="130"/>
      <c r="AL17" s="8">
        <f>AL16</f>
        <v>1</v>
      </c>
    </row>
    <row r="18" spans="2:38" ht="20.100000000000001" customHeight="1" thickTop="1" thickBot="1" x14ac:dyDescent="0.25">
      <c r="B18" s="59" t="s">
        <v>30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1"/>
      <c r="AG18" s="77">
        <f>SUM(AG15:AG17)</f>
        <v>0</v>
      </c>
      <c r="AH18" s="77"/>
      <c r="AI18" s="77"/>
      <c r="AJ18" s="78"/>
    </row>
    <row r="19" spans="2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2:38" ht="20.100000000000001" customHeight="1" thickTop="1" thickBot="1" x14ac:dyDescent="0.25">
      <c r="B20" s="71" t="s">
        <v>53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3"/>
    </row>
    <row r="21" spans="2:38" ht="20.100000000000001" customHeight="1" thickBot="1" x14ac:dyDescent="0.25">
      <c r="B21" s="74" t="s">
        <v>24</v>
      </c>
      <c r="C21" s="75"/>
      <c r="D21" s="75" t="s">
        <v>31</v>
      </c>
      <c r="E21" s="75"/>
      <c r="F21" s="75"/>
      <c r="G21" s="75"/>
      <c r="H21" s="75"/>
      <c r="I21" s="75"/>
      <c r="J21" s="75"/>
      <c r="K21" s="62" t="s">
        <v>11</v>
      </c>
      <c r="L21" s="63"/>
      <c r="M21" s="63"/>
      <c r="N21" s="22"/>
      <c r="O21" s="63" t="s">
        <v>9</v>
      </c>
      <c r="P21" s="63"/>
      <c r="Q21" s="63"/>
      <c r="R21" s="63"/>
      <c r="S21" s="22"/>
      <c r="T21" s="63" t="s">
        <v>10</v>
      </c>
      <c r="U21" s="63"/>
      <c r="V21" s="63"/>
      <c r="W21" s="63"/>
      <c r="X21" s="22"/>
      <c r="Y21" s="62" t="s">
        <v>25</v>
      </c>
      <c r="Z21" s="63"/>
      <c r="AA21" s="63"/>
      <c r="AB21" s="63"/>
      <c r="AC21" s="23"/>
      <c r="AD21" s="64" t="s">
        <v>26</v>
      </c>
      <c r="AE21" s="65"/>
      <c r="AF21" s="23"/>
      <c r="AG21" s="62" t="s">
        <v>23</v>
      </c>
      <c r="AH21" s="63"/>
      <c r="AI21" s="63"/>
      <c r="AJ21" s="84"/>
    </row>
    <row r="22" spans="2:38" ht="20.100000000000001" customHeight="1" x14ac:dyDescent="0.2">
      <c r="B22" s="66"/>
      <c r="C22" s="67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20" t="s">
        <v>27</v>
      </c>
      <c r="O22" s="52"/>
      <c r="P22" s="53"/>
      <c r="Q22" s="54"/>
      <c r="R22" s="55"/>
      <c r="S22" s="18" t="s">
        <v>27</v>
      </c>
      <c r="T22" s="52"/>
      <c r="U22" s="53"/>
      <c r="V22" s="54"/>
      <c r="W22" s="55"/>
      <c r="X22" s="18" t="s">
        <v>27</v>
      </c>
      <c r="Y22" s="52"/>
      <c r="Z22" s="53"/>
      <c r="AA22" s="54"/>
      <c r="AB22" s="55"/>
      <c r="AC22" s="24" t="s">
        <v>28</v>
      </c>
      <c r="AD22" s="56">
        <v>5280</v>
      </c>
      <c r="AE22" s="57"/>
      <c r="AF22" s="16" t="s">
        <v>29</v>
      </c>
      <c r="AG22" s="94" t="str">
        <f t="shared" ref="AG22:AG24" si="2">IF(K22=0," ",IF(AND(0&lt;ABS($O22),0&lt;ABS($T22),0&lt;ABS($Y22)),ROUND(($K22*IF($Q22&gt;0,($O22+$Q22)/2,$O22)*IF($V22&gt;0,($T22+$V22)/2,$T22)*IF($AA22&gt;0,($Y22+$AA22)/2,$Y22))/AD22,AL22),IF(AND(0&lt;ABS($O22),0&lt;ABS($T22)),ROUND(($K22*IF($Q22&gt;0,($O22+$Q22)/2,$O22)*IF($V22&gt;0,($T22+$V22)/2,$T22))/AD22,AL22),IF(AND(0&lt;ABS($O22)),ROUND($K22*IF($Q22&gt;0,($O22+$Q22)/2,$O22)/AD22,AL22),IF(AND(0&lt;ABS($K22)),K22," ")))))</f>
        <v xml:space="preserve"> </v>
      </c>
      <c r="AH22" s="94"/>
      <c r="AI22" s="94"/>
      <c r="AJ22" s="139"/>
      <c r="AL22" s="9">
        <v>2</v>
      </c>
    </row>
    <row r="23" spans="2:38" ht="20.100000000000001" customHeight="1" x14ac:dyDescent="0.2">
      <c r="B23" s="51"/>
      <c r="C23" s="46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21" t="s">
        <v>27</v>
      </c>
      <c r="O23" s="43"/>
      <c r="P23" s="44"/>
      <c r="Q23" s="41"/>
      <c r="R23" s="42"/>
      <c r="S23" s="19" t="s">
        <v>27</v>
      </c>
      <c r="T23" s="43"/>
      <c r="U23" s="44"/>
      <c r="V23" s="41"/>
      <c r="W23" s="42"/>
      <c r="X23" s="19" t="s">
        <v>27</v>
      </c>
      <c r="Y23" s="43"/>
      <c r="Z23" s="44"/>
      <c r="AA23" s="41"/>
      <c r="AB23" s="42"/>
      <c r="AC23" s="25" t="s">
        <v>28</v>
      </c>
      <c r="AD23" s="48">
        <f>AD22</f>
        <v>5280</v>
      </c>
      <c r="AE23" s="49"/>
      <c r="AF23" s="17" t="s">
        <v>29</v>
      </c>
      <c r="AG23" s="136" t="str">
        <f t="shared" si="2"/>
        <v xml:space="preserve"> </v>
      </c>
      <c r="AH23" s="137"/>
      <c r="AI23" s="137"/>
      <c r="AJ23" s="138"/>
      <c r="AL23" s="8">
        <f>AL22</f>
        <v>2</v>
      </c>
    </row>
    <row r="24" spans="2:38" ht="20.100000000000001" customHeight="1" thickBot="1" x14ac:dyDescent="0.25">
      <c r="B24" s="123"/>
      <c r="C24" s="100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26" t="s">
        <v>27</v>
      </c>
      <c r="O24" s="102"/>
      <c r="P24" s="103"/>
      <c r="Q24" s="104"/>
      <c r="R24" s="105"/>
      <c r="S24" s="27" t="s">
        <v>27</v>
      </c>
      <c r="T24" s="102"/>
      <c r="U24" s="103"/>
      <c r="V24" s="104"/>
      <c r="W24" s="105"/>
      <c r="X24" s="27" t="s">
        <v>27</v>
      </c>
      <c r="Y24" s="102"/>
      <c r="Z24" s="103"/>
      <c r="AA24" s="104"/>
      <c r="AB24" s="105"/>
      <c r="AC24" s="28" t="s">
        <v>28</v>
      </c>
      <c r="AD24" s="121">
        <f>AD23</f>
        <v>5280</v>
      </c>
      <c r="AE24" s="122"/>
      <c r="AF24" s="29" t="s">
        <v>29</v>
      </c>
      <c r="AG24" s="134" t="str">
        <f t="shared" si="2"/>
        <v xml:space="preserve"> </v>
      </c>
      <c r="AH24" s="134"/>
      <c r="AI24" s="134"/>
      <c r="AJ24" s="135"/>
      <c r="AL24" s="8">
        <f>AL23</f>
        <v>2</v>
      </c>
    </row>
    <row r="25" spans="2:38" ht="20.100000000000001" customHeight="1" thickTop="1" thickBot="1" x14ac:dyDescent="0.25">
      <c r="B25" s="59" t="s">
        <v>30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1"/>
      <c r="AG25" s="132">
        <f>SUM(AG22:AG24)</f>
        <v>0</v>
      </c>
      <c r="AH25" s="132"/>
      <c r="AI25" s="132"/>
      <c r="AJ25" s="133"/>
    </row>
    <row r="26" spans="2:38" ht="15" customHeight="1" thickTop="1" thickBot="1" x14ac:dyDescent="0.25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3"/>
    </row>
    <row r="27" spans="2:38" ht="20.100000000000001" customHeight="1" thickTop="1" thickBot="1" x14ac:dyDescent="0.25">
      <c r="B27" s="71" t="s">
        <v>34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3"/>
    </row>
    <row r="28" spans="2:38" ht="20.100000000000001" customHeight="1" thickBot="1" x14ac:dyDescent="0.25">
      <c r="B28" s="74" t="s">
        <v>24</v>
      </c>
      <c r="C28" s="75"/>
      <c r="D28" s="75" t="s">
        <v>31</v>
      </c>
      <c r="E28" s="75"/>
      <c r="F28" s="75"/>
      <c r="G28" s="75"/>
      <c r="H28" s="75"/>
      <c r="I28" s="75"/>
      <c r="J28" s="75"/>
      <c r="K28" s="62" t="s">
        <v>11</v>
      </c>
      <c r="L28" s="63"/>
      <c r="M28" s="63"/>
      <c r="N28" s="22"/>
      <c r="O28" s="63" t="s">
        <v>9</v>
      </c>
      <c r="P28" s="63"/>
      <c r="Q28" s="63"/>
      <c r="R28" s="63"/>
      <c r="S28" s="22"/>
      <c r="T28" s="63" t="s">
        <v>10</v>
      </c>
      <c r="U28" s="63"/>
      <c r="V28" s="63"/>
      <c r="W28" s="63"/>
      <c r="X28" s="22"/>
      <c r="Y28" s="62" t="s">
        <v>25</v>
      </c>
      <c r="Z28" s="63"/>
      <c r="AA28" s="63"/>
      <c r="AB28" s="63"/>
      <c r="AC28" s="23"/>
      <c r="AD28" s="64" t="s">
        <v>26</v>
      </c>
      <c r="AE28" s="65"/>
      <c r="AF28" s="23"/>
      <c r="AG28" s="63" t="s">
        <v>23</v>
      </c>
      <c r="AH28" s="63"/>
      <c r="AI28" s="63"/>
      <c r="AJ28" s="84"/>
    </row>
    <row r="29" spans="2:38" ht="20.100000000000001" customHeight="1" x14ac:dyDescent="0.2">
      <c r="B29" s="66"/>
      <c r="C29" s="67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20" t="s">
        <v>27</v>
      </c>
      <c r="O29" s="52"/>
      <c r="P29" s="53"/>
      <c r="Q29" s="54"/>
      <c r="R29" s="55"/>
      <c r="S29" s="18" t="s">
        <v>27</v>
      </c>
      <c r="T29" s="52"/>
      <c r="U29" s="53"/>
      <c r="V29" s="54"/>
      <c r="W29" s="55"/>
      <c r="X29" s="18" t="s">
        <v>27</v>
      </c>
      <c r="Y29" s="52"/>
      <c r="Z29" s="53"/>
      <c r="AA29" s="54"/>
      <c r="AB29" s="55"/>
      <c r="AC29" s="24" t="s">
        <v>28</v>
      </c>
      <c r="AD29" s="56">
        <v>1</v>
      </c>
      <c r="AE29" s="57"/>
      <c r="AF29" s="16" t="s">
        <v>29</v>
      </c>
      <c r="AG29" s="94" t="str">
        <f t="shared" ref="AG29:AG31" si="3">IF(K29=0," ",IF(AND(0&lt;ABS($O29),0&lt;ABS($T29),0&lt;ABS($Y29)),ROUND(($K29*IF($Q29&gt;0,($O29+$Q29)/2,$O29)*IF($V29&gt;0,($T29+$V29)/2,$T29)*IF($AA29&gt;0,($Y29+$AA29)/2,$Y29))/AD29,AL29),IF(AND(0&lt;ABS($O29),0&lt;ABS($T29)),ROUND(($K29*IF($Q29&gt;0,($O29+$Q29)/2,$O29)*IF($V29&gt;0,($T29+$V29)/2,$T29))/AD29,AL29),IF(AND(0&lt;ABS($O29)),ROUND($K29*IF($Q29&gt;0,($O29+$Q29)/2,$O29)/AD29,AL29),IF(AND(0&lt;ABS($K29)),K29," ")))))</f>
        <v xml:space="preserve"> </v>
      </c>
      <c r="AH29" s="94"/>
      <c r="AI29" s="94"/>
      <c r="AJ29" s="139"/>
      <c r="AL29" s="9">
        <v>2</v>
      </c>
    </row>
    <row r="30" spans="2:38" ht="20.100000000000001" customHeight="1" x14ac:dyDescent="0.2">
      <c r="B30" s="51"/>
      <c r="C30" s="46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21" t="s">
        <v>27</v>
      </c>
      <c r="O30" s="43"/>
      <c r="P30" s="44"/>
      <c r="Q30" s="41"/>
      <c r="R30" s="42"/>
      <c r="S30" s="19" t="s">
        <v>27</v>
      </c>
      <c r="T30" s="43"/>
      <c r="U30" s="44"/>
      <c r="V30" s="41"/>
      <c r="W30" s="42"/>
      <c r="X30" s="19" t="s">
        <v>27</v>
      </c>
      <c r="Y30" s="43"/>
      <c r="Z30" s="44"/>
      <c r="AA30" s="41"/>
      <c r="AB30" s="42"/>
      <c r="AC30" s="25" t="s">
        <v>28</v>
      </c>
      <c r="AD30" s="48">
        <f>AD29</f>
        <v>1</v>
      </c>
      <c r="AE30" s="49"/>
      <c r="AF30" s="17" t="s">
        <v>29</v>
      </c>
      <c r="AG30" s="141" t="str">
        <f t="shared" si="3"/>
        <v xml:space="preserve"> </v>
      </c>
      <c r="AH30" s="141"/>
      <c r="AI30" s="141"/>
      <c r="AJ30" s="142"/>
      <c r="AL30" s="8">
        <f>AL29</f>
        <v>2</v>
      </c>
    </row>
    <row r="31" spans="2:38" ht="20.100000000000001" customHeight="1" thickBot="1" x14ac:dyDescent="0.25">
      <c r="B31" s="123"/>
      <c r="C31" s="100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26" t="s">
        <v>27</v>
      </c>
      <c r="O31" s="102"/>
      <c r="P31" s="103"/>
      <c r="Q31" s="104"/>
      <c r="R31" s="105"/>
      <c r="S31" s="27" t="s">
        <v>27</v>
      </c>
      <c r="T31" s="102"/>
      <c r="U31" s="103"/>
      <c r="V31" s="104"/>
      <c r="W31" s="105"/>
      <c r="X31" s="27" t="s">
        <v>27</v>
      </c>
      <c r="Y31" s="102"/>
      <c r="Z31" s="103"/>
      <c r="AA31" s="104"/>
      <c r="AB31" s="105"/>
      <c r="AC31" s="28" t="s">
        <v>28</v>
      </c>
      <c r="AD31" s="121">
        <f>AD30</f>
        <v>1</v>
      </c>
      <c r="AE31" s="122"/>
      <c r="AF31" s="29" t="s">
        <v>29</v>
      </c>
      <c r="AG31" s="134" t="str">
        <f t="shared" si="3"/>
        <v xml:space="preserve"> </v>
      </c>
      <c r="AH31" s="134"/>
      <c r="AI31" s="134"/>
      <c r="AJ31" s="135"/>
      <c r="AL31" s="8">
        <f>AL30</f>
        <v>2</v>
      </c>
    </row>
    <row r="32" spans="2:38" ht="20.100000000000001" customHeight="1" thickTop="1" thickBot="1" x14ac:dyDescent="0.25">
      <c r="B32" s="59" t="s">
        <v>30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1"/>
      <c r="AG32" s="132">
        <f>SUM(AG29:AG31)</f>
        <v>0</v>
      </c>
      <c r="AH32" s="132"/>
      <c r="AI32" s="132"/>
      <c r="AJ32" s="133"/>
    </row>
    <row r="33" spans="2:38" ht="15" customHeight="1" thickTop="1" thickBot="1" x14ac:dyDescent="0.2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2"/>
      <c r="AH33" s="12"/>
      <c r="AI33" s="12"/>
      <c r="AJ33" s="13"/>
    </row>
    <row r="34" spans="2:38" ht="20.100000000000001" customHeight="1" thickTop="1" thickBot="1" x14ac:dyDescent="0.25">
      <c r="B34" s="71" t="s">
        <v>47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3"/>
    </row>
    <row r="35" spans="2:38" ht="20.100000000000001" customHeight="1" thickBot="1" x14ac:dyDescent="0.25">
      <c r="B35" s="74" t="s">
        <v>24</v>
      </c>
      <c r="C35" s="75"/>
      <c r="D35" s="75" t="s">
        <v>31</v>
      </c>
      <c r="E35" s="75"/>
      <c r="F35" s="75"/>
      <c r="G35" s="75"/>
      <c r="H35" s="75"/>
      <c r="I35" s="75"/>
      <c r="J35" s="75"/>
      <c r="K35" s="62" t="s">
        <v>11</v>
      </c>
      <c r="L35" s="63"/>
      <c r="M35" s="63"/>
      <c r="N35" s="22"/>
      <c r="O35" s="63" t="s">
        <v>9</v>
      </c>
      <c r="P35" s="63"/>
      <c r="Q35" s="63"/>
      <c r="R35" s="63"/>
      <c r="S35" s="22"/>
      <c r="T35" s="63" t="s">
        <v>10</v>
      </c>
      <c r="U35" s="63"/>
      <c r="V35" s="63"/>
      <c r="W35" s="63"/>
      <c r="X35" s="22"/>
      <c r="Y35" s="62" t="s">
        <v>25</v>
      </c>
      <c r="Z35" s="63"/>
      <c r="AA35" s="63"/>
      <c r="AB35" s="63"/>
      <c r="AC35" s="23"/>
      <c r="AD35" s="64" t="s">
        <v>26</v>
      </c>
      <c r="AE35" s="65"/>
      <c r="AF35" s="23"/>
      <c r="AG35" s="62" t="s">
        <v>48</v>
      </c>
      <c r="AH35" s="63"/>
      <c r="AI35" s="63"/>
      <c r="AJ35" s="84"/>
    </row>
    <row r="36" spans="2:38" ht="20.100000000000001" customHeight="1" x14ac:dyDescent="0.2">
      <c r="B36" s="66"/>
      <c r="C36" s="67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20" t="s">
        <v>27</v>
      </c>
      <c r="O36" s="52"/>
      <c r="P36" s="53"/>
      <c r="Q36" s="54"/>
      <c r="R36" s="55"/>
      <c r="S36" s="18" t="s">
        <v>27</v>
      </c>
      <c r="T36" s="52"/>
      <c r="U36" s="53"/>
      <c r="V36" s="54"/>
      <c r="W36" s="55"/>
      <c r="X36" s="18" t="s">
        <v>27</v>
      </c>
      <c r="Y36" s="52"/>
      <c r="Z36" s="53"/>
      <c r="AA36" s="54"/>
      <c r="AB36" s="55"/>
      <c r="AC36" s="24" t="s">
        <v>28</v>
      </c>
      <c r="AD36" s="56">
        <v>1</v>
      </c>
      <c r="AE36" s="57"/>
      <c r="AF36" s="16" t="s">
        <v>29</v>
      </c>
      <c r="AG36" s="94" t="str">
        <f t="shared" ref="AG36:AG38" si="4">IF(K36=0," ",IF(AND(0&lt;ABS($O36),0&lt;ABS($T36),0&lt;ABS($Y36)),ROUND(($K36*IF($Q36&gt;0,($O36+$Q36)/2,$O36)*IF($V36&gt;0,($T36+$V36)/2,$T36)*IF($AA36&gt;0,($Y36+$AA36)/2,$Y36))/AD36,AL36),IF(AND(0&lt;ABS($O36),0&lt;ABS($T36)),ROUND(($K36*IF($Q36&gt;0,($O36+$Q36)/2,$O36)*IF($V36&gt;0,($T36+$V36)/2,$T36))/AD36,AL36),IF(AND(0&lt;ABS($O36)),ROUND($K36*IF($Q36&gt;0,($O36+$Q36)/2,$O36)/AD36,AL36),IF(AND(0&lt;ABS($K36)),K36," ")))))</f>
        <v xml:space="preserve"> </v>
      </c>
      <c r="AH36" s="94"/>
      <c r="AI36" s="94"/>
      <c r="AJ36" s="139"/>
      <c r="AL36" s="9">
        <v>1</v>
      </c>
    </row>
    <row r="37" spans="2:38" ht="20.100000000000001" customHeight="1" x14ac:dyDescent="0.2">
      <c r="B37" s="51"/>
      <c r="C37" s="46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21" t="s">
        <v>27</v>
      </c>
      <c r="O37" s="43"/>
      <c r="P37" s="44"/>
      <c r="Q37" s="41"/>
      <c r="R37" s="42"/>
      <c r="S37" s="19" t="s">
        <v>27</v>
      </c>
      <c r="T37" s="43"/>
      <c r="U37" s="44"/>
      <c r="V37" s="41"/>
      <c r="W37" s="42"/>
      <c r="X37" s="19" t="s">
        <v>27</v>
      </c>
      <c r="Y37" s="43"/>
      <c r="Z37" s="44"/>
      <c r="AA37" s="41"/>
      <c r="AB37" s="42"/>
      <c r="AC37" s="25" t="s">
        <v>28</v>
      </c>
      <c r="AD37" s="48">
        <f>AD36</f>
        <v>1</v>
      </c>
      <c r="AE37" s="49"/>
      <c r="AF37" s="17" t="s">
        <v>29</v>
      </c>
      <c r="AG37" s="141" t="str">
        <f t="shared" si="4"/>
        <v xml:space="preserve"> </v>
      </c>
      <c r="AH37" s="141"/>
      <c r="AI37" s="141"/>
      <c r="AJ37" s="142"/>
      <c r="AL37" s="8">
        <f>AL36</f>
        <v>1</v>
      </c>
    </row>
    <row r="38" spans="2:38" ht="20.100000000000001" customHeight="1" thickBot="1" x14ac:dyDescent="0.25">
      <c r="B38" s="123"/>
      <c r="C38" s="100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26" t="s">
        <v>27</v>
      </c>
      <c r="O38" s="102"/>
      <c r="P38" s="103"/>
      <c r="Q38" s="104"/>
      <c r="R38" s="105"/>
      <c r="S38" s="27" t="s">
        <v>27</v>
      </c>
      <c r="T38" s="102"/>
      <c r="U38" s="103"/>
      <c r="V38" s="104"/>
      <c r="W38" s="105"/>
      <c r="X38" s="27" t="s">
        <v>27</v>
      </c>
      <c r="Y38" s="102"/>
      <c r="Z38" s="103"/>
      <c r="AA38" s="104"/>
      <c r="AB38" s="105"/>
      <c r="AC38" s="28" t="s">
        <v>28</v>
      </c>
      <c r="AD38" s="121">
        <f>AD37</f>
        <v>1</v>
      </c>
      <c r="AE38" s="122"/>
      <c r="AF38" s="29" t="s">
        <v>29</v>
      </c>
      <c r="AG38" s="134" t="str">
        <f t="shared" si="4"/>
        <v xml:space="preserve"> </v>
      </c>
      <c r="AH38" s="134"/>
      <c r="AI38" s="134"/>
      <c r="AJ38" s="135"/>
      <c r="AL38" s="8">
        <f>AL37</f>
        <v>1</v>
      </c>
    </row>
    <row r="39" spans="2:38" ht="20.100000000000001" customHeight="1" thickTop="1" thickBot="1" x14ac:dyDescent="0.25">
      <c r="B39" s="59" t="s">
        <v>30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1"/>
      <c r="AG39" s="132">
        <f>SUM(AG36:AG38)</f>
        <v>0</v>
      </c>
      <c r="AH39" s="132"/>
      <c r="AI39" s="132"/>
      <c r="AJ39" s="133"/>
    </row>
    <row r="40" spans="2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2:38" ht="20.100000000000001" customHeight="1" thickTop="1" x14ac:dyDescent="0.2"/>
    <row r="42" spans="2:38" ht="20.100000000000001" customHeight="1" x14ac:dyDescent="0.2"/>
    <row r="43" spans="2:38" ht="20.100000000000001" customHeight="1" x14ac:dyDescent="0.2"/>
    <row r="44" spans="2:38" ht="20.100000000000001" customHeight="1" x14ac:dyDescent="0.2"/>
    <row r="45" spans="2:38" ht="20.100000000000001" customHeight="1" x14ac:dyDescent="0.2"/>
    <row r="46" spans="2:38" ht="20.100000000000001" customHeight="1" x14ac:dyDescent="0.2"/>
    <row r="47" spans="2:38" ht="20.100000000000001" customHeight="1" x14ac:dyDescent="0.2"/>
    <row r="48" spans="2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</sheetData>
  <mergeCells count="226">
    <mergeCell ref="B39:AF39"/>
    <mergeCell ref="AG39:AJ39"/>
    <mergeCell ref="B38:C38"/>
    <mergeCell ref="D38:J38"/>
    <mergeCell ref="K38:M38"/>
    <mergeCell ref="O38:P38"/>
    <mergeCell ref="Q38:R38"/>
    <mergeCell ref="T38:U38"/>
    <mergeCell ref="V38:W38"/>
    <mergeCell ref="Y38:Z38"/>
    <mergeCell ref="AG37:AJ37"/>
    <mergeCell ref="V36:W36"/>
    <mergeCell ref="Y36:Z36"/>
    <mergeCell ref="AA36:AB36"/>
    <mergeCell ref="AD36:AE36"/>
    <mergeCell ref="AG36:AJ36"/>
    <mergeCell ref="AA38:AB38"/>
    <mergeCell ref="AD38:AE38"/>
    <mergeCell ref="AG38:AJ38"/>
    <mergeCell ref="K36:M36"/>
    <mergeCell ref="O36:P36"/>
    <mergeCell ref="Q36:R36"/>
    <mergeCell ref="AA37:AB37"/>
    <mergeCell ref="AD37:AE37"/>
    <mergeCell ref="T35:W35"/>
    <mergeCell ref="Y35:AB35"/>
    <mergeCell ref="AD35:AE35"/>
    <mergeCell ref="T37:U37"/>
    <mergeCell ref="V37:W37"/>
    <mergeCell ref="Y37:Z37"/>
    <mergeCell ref="B30:C30"/>
    <mergeCell ref="D30:J30"/>
    <mergeCell ref="K30:M30"/>
    <mergeCell ref="O30:P30"/>
    <mergeCell ref="Q30:R30"/>
    <mergeCell ref="T30:U30"/>
    <mergeCell ref="AG35:AJ35"/>
    <mergeCell ref="B37:C37"/>
    <mergeCell ref="D37:J37"/>
    <mergeCell ref="K37:M37"/>
    <mergeCell ref="O37:P37"/>
    <mergeCell ref="Q37:R37"/>
    <mergeCell ref="B36:C36"/>
    <mergeCell ref="AD31:AE31"/>
    <mergeCell ref="AG31:AJ31"/>
    <mergeCell ref="B32:AF32"/>
    <mergeCell ref="AG32:AJ32"/>
    <mergeCell ref="T36:U36"/>
    <mergeCell ref="B34:AJ34"/>
    <mergeCell ref="B35:C35"/>
    <mergeCell ref="D35:J35"/>
    <mergeCell ref="K35:M35"/>
    <mergeCell ref="O35:R35"/>
    <mergeCell ref="D36:J36"/>
    <mergeCell ref="B31:C31"/>
    <mergeCell ref="D31:J31"/>
    <mergeCell ref="K31:M31"/>
    <mergeCell ref="O31:P31"/>
    <mergeCell ref="Q31:R31"/>
    <mergeCell ref="T31:U31"/>
    <mergeCell ref="V31:W31"/>
    <mergeCell ref="Y31:Z31"/>
    <mergeCell ref="AA31:AB31"/>
    <mergeCell ref="AG30:AJ30"/>
    <mergeCell ref="AD29:AE29"/>
    <mergeCell ref="AG29:AJ29"/>
    <mergeCell ref="AG28:AJ28"/>
    <mergeCell ref="V29:W29"/>
    <mergeCell ref="Y29:Z29"/>
    <mergeCell ref="AA29:AB29"/>
    <mergeCell ref="V30:W30"/>
    <mergeCell ref="Y30:Z30"/>
    <mergeCell ref="AA30:AB30"/>
    <mergeCell ref="AD30:AE30"/>
    <mergeCell ref="B6:AJ6"/>
    <mergeCell ref="B27:AJ27"/>
    <mergeCell ref="B28:C28"/>
    <mergeCell ref="D28:J28"/>
    <mergeCell ref="K28:M28"/>
    <mergeCell ref="O28:R28"/>
    <mergeCell ref="T28:W28"/>
    <mergeCell ref="Y28:AB28"/>
    <mergeCell ref="AD28:AE28"/>
    <mergeCell ref="T15:U15"/>
    <mergeCell ref="B16:C16"/>
    <mergeCell ref="D16:J16"/>
    <mergeCell ref="K16:M16"/>
    <mergeCell ref="O16:P16"/>
    <mergeCell ref="Q16:R16"/>
    <mergeCell ref="B15:C15"/>
    <mergeCell ref="D15:J15"/>
    <mergeCell ref="K15:M15"/>
    <mergeCell ref="B9:C9"/>
    <mergeCell ref="D9:J9"/>
    <mergeCell ref="K9:M9"/>
    <mergeCell ref="O9:P9"/>
    <mergeCell ref="Q9:R9"/>
    <mergeCell ref="T9:U9"/>
    <mergeCell ref="B29:C29"/>
    <mergeCell ref="D29:J29"/>
    <mergeCell ref="K29:M29"/>
    <mergeCell ref="O29:P29"/>
    <mergeCell ref="Q29:R29"/>
    <mergeCell ref="T29:U29"/>
    <mergeCell ref="AA15:AB15"/>
    <mergeCell ref="AD15:AE15"/>
    <mergeCell ref="AG15:AJ15"/>
    <mergeCell ref="T16:U16"/>
    <mergeCell ref="V16:W16"/>
    <mergeCell ref="Y16:Z16"/>
    <mergeCell ref="Y21:AB21"/>
    <mergeCell ref="AD21:AE21"/>
    <mergeCell ref="AG21:AJ21"/>
    <mergeCell ref="AD17:AE17"/>
    <mergeCell ref="B20:AJ20"/>
    <mergeCell ref="B18:AF18"/>
    <mergeCell ref="AG18:AJ18"/>
    <mergeCell ref="Q17:R17"/>
    <mergeCell ref="B21:C21"/>
    <mergeCell ref="D21:J21"/>
    <mergeCell ref="K21:M21"/>
    <mergeCell ref="O21:R21"/>
    <mergeCell ref="D22:J22"/>
    <mergeCell ref="K22:M22"/>
    <mergeCell ref="O22:P22"/>
    <mergeCell ref="Q22:R22"/>
    <mergeCell ref="W1:Z1"/>
    <mergeCell ref="AI1:AJ1"/>
    <mergeCell ref="W2:Z2"/>
    <mergeCell ref="AI2:AJ2"/>
    <mergeCell ref="W3:AJ3"/>
    <mergeCell ref="W4:AJ4"/>
    <mergeCell ref="B13:AJ13"/>
    <mergeCell ref="B14:C14"/>
    <mergeCell ref="D14:J14"/>
    <mergeCell ref="K14:M14"/>
    <mergeCell ref="O14:R14"/>
    <mergeCell ref="T14:W14"/>
    <mergeCell ref="Y14:AB14"/>
    <mergeCell ref="AD14:AE14"/>
    <mergeCell ref="AG14:AJ14"/>
    <mergeCell ref="AA8:AB8"/>
    <mergeCell ref="AD8:AE8"/>
    <mergeCell ref="AG8:AJ8"/>
    <mergeCell ref="Y9:Z9"/>
    <mergeCell ref="AA9:AB9"/>
    <mergeCell ref="AG9:AJ9"/>
    <mergeCell ref="AA23:AB23"/>
    <mergeCell ref="AD23:AE23"/>
    <mergeCell ref="AG23:AJ23"/>
    <mergeCell ref="V22:W22"/>
    <mergeCell ref="Y22:Z22"/>
    <mergeCell ref="AA22:AB22"/>
    <mergeCell ref="AD22:AE22"/>
    <mergeCell ref="AG22:AJ22"/>
    <mergeCell ref="V23:W23"/>
    <mergeCell ref="Y23:Z23"/>
    <mergeCell ref="T21:W21"/>
    <mergeCell ref="AD9:AE9"/>
    <mergeCell ref="V9:W9"/>
    <mergeCell ref="V10:W10"/>
    <mergeCell ref="Y10:Z10"/>
    <mergeCell ref="Y15:Z15"/>
    <mergeCell ref="T17:U17"/>
    <mergeCell ref="V17:W17"/>
    <mergeCell ref="T22:U22"/>
    <mergeCell ref="V15:W15"/>
    <mergeCell ref="B7:C7"/>
    <mergeCell ref="D7:J7"/>
    <mergeCell ref="K7:M7"/>
    <mergeCell ref="O7:R7"/>
    <mergeCell ref="T7:W7"/>
    <mergeCell ref="Y7:AB7"/>
    <mergeCell ref="AD7:AE7"/>
    <mergeCell ref="AG7:AJ7"/>
    <mergeCell ref="B8:C8"/>
    <mergeCell ref="D8:J8"/>
    <mergeCell ref="K8:M8"/>
    <mergeCell ref="O8:P8"/>
    <mergeCell ref="Q8:R8"/>
    <mergeCell ref="T8:U8"/>
    <mergeCell ref="V8:W8"/>
    <mergeCell ref="Y8:Z8"/>
    <mergeCell ref="B25:AF25"/>
    <mergeCell ref="AG25:AJ25"/>
    <mergeCell ref="B24:C24"/>
    <mergeCell ref="D24:J24"/>
    <mergeCell ref="K24:M24"/>
    <mergeCell ref="O24:P24"/>
    <mergeCell ref="Q24:R24"/>
    <mergeCell ref="T24:U24"/>
    <mergeCell ref="T23:U23"/>
    <mergeCell ref="V24:W24"/>
    <mergeCell ref="Y24:Z24"/>
    <mergeCell ref="AA24:AB24"/>
    <mergeCell ref="AD24:AE24"/>
    <mergeCell ref="AG24:AJ24"/>
    <mergeCell ref="B23:C23"/>
    <mergeCell ref="D23:J23"/>
    <mergeCell ref="K23:M23"/>
    <mergeCell ref="O23:P23"/>
    <mergeCell ref="Q23:R23"/>
    <mergeCell ref="B22:C22"/>
    <mergeCell ref="Y17:Z17"/>
    <mergeCell ref="AA17:AB17"/>
    <mergeCell ref="AG17:AJ17"/>
    <mergeCell ref="B17:C17"/>
    <mergeCell ref="D17:J17"/>
    <mergeCell ref="K17:M17"/>
    <mergeCell ref="O17:P17"/>
    <mergeCell ref="AA10:AB10"/>
    <mergeCell ref="AD10:AE10"/>
    <mergeCell ref="AG10:AJ10"/>
    <mergeCell ref="B11:AF11"/>
    <mergeCell ref="AG11:AJ11"/>
    <mergeCell ref="B10:C10"/>
    <mergeCell ref="D10:J10"/>
    <mergeCell ref="K10:M10"/>
    <mergeCell ref="O10:P10"/>
    <mergeCell ref="Q10:R10"/>
    <mergeCell ref="T10:U10"/>
    <mergeCell ref="O15:P15"/>
    <mergeCell ref="Q15:R15"/>
    <mergeCell ref="AA16:AB16"/>
    <mergeCell ref="AD16:AE16"/>
    <mergeCell ref="AG16:AJ16"/>
  </mergeCells>
  <printOptions horizontalCentered="1"/>
  <pageMargins left="0.18" right="0.17" top="0.16" bottom="0.42" header="0.17" footer="0.18"/>
  <pageSetup scale="71" orientation="portrait" r:id="rId1"/>
  <headerFooter alignWithMargins="0">
    <oddFooter>&amp;L&amp;Z&amp;F&amp;T&amp;C
&amp;RPage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73375-26FF-4602-A693-C53B219A08FD}">
  <dimension ref="A1:AL1343"/>
  <sheetViews>
    <sheetView showGridLines="0" tabSelected="1" view="pageBreakPreview" topLeftCell="A259" zoomScaleNormal="85" zoomScaleSheetLayoutView="100" workbookViewId="0">
      <selection activeCell="AO81" sqref="AO81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79">
        <f ca="1">NOW()</f>
        <v>45606.835038078701</v>
      </c>
      <c r="X1" s="79"/>
      <c r="Y1" s="80"/>
      <c r="Z1" s="80"/>
      <c r="AA1" s="1"/>
      <c r="AD1" s="1"/>
      <c r="AH1" s="6" t="s">
        <v>6</v>
      </c>
      <c r="AI1" s="81" t="s">
        <v>64</v>
      </c>
      <c r="AJ1" s="81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2">
        <v>115675</v>
      </c>
      <c r="X2" s="82"/>
      <c r="Y2" s="82"/>
      <c r="Z2" s="82"/>
      <c r="AA2" s="1"/>
      <c r="AD2" s="1"/>
      <c r="AH2" s="6" t="s">
        <v>1</v>
      </c>
      <c r="AI2" s="82"/>
      <c r="AJ2" s="82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1" t="s">
        <v>65</v>
      </c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3" t="s">
        <v>54</v>
      </c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210" t="s">
        <v>144</v>
      </c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2"/>
    </row>
    <row r="7" spans="1:38" ht="20.100000000000001" customHeight="1" thickBot="1" x14ac:dyDescent="0.25">
      <c r="B7" s="149" t="s">
        <v>12</v>
      </c>
      <c r="C7" s="150"/>
      <c r="D7" s="150"/>
      <c r="E7" s="150"/>
      <c r="F7" s="150"/>
      <c r="G7" s="150"/>
      <c r="H7" s="150"/>
      <c r="I7" s="150"/>
      <c r="J7" s="151"/>
      <c r="K7" s="62" t="s">
        <v>11</v>
      </c>
      <c r="L7" s="63"/>
      <c r="M7" s="63"/>
      <c r="N7" s="22"/>
      <c r="O7" s="63" t="s">
        <v>9</v>
      </c>
      <c r="P7" s="63"/>
      <c r="Q7" s="63"/>
      <c r="R7" s="63"/>
      <c r="S7" s="22"/>
      <c r="T7" s="63" t="s">
        <v>10</v>
      </c>
      <c r="U7" s="63"/>
      <c r="V7" s="63"/>
      <c r="W7" s="63"/>
      <c r="X7" s="22"/>
      <c r="Y7" s="62" t="s">
        <v>25</v>
      </c>
      <c r="Z7" s="63"/>
      <c r="AA7" s="63"/>
      <c r="AB7" s="63"/>
      <c r="AC7" s="23"/>
      <c r="AD7" s="64" t="s">
        <v>26</v>
      </c>
      <c r="AE7" s="65"/>
      <c r="AF7" s="23"/>
      <c r="AG7" s="62" t="s">
        <v>32</v>
      </c>
      <c r="AH7" s="63"/>
      <c r="AI7" s="63"/>
      <c r="AJ7" s="84"/>
    </row>
    <row r="8" spans="1:38" ht="20.100000000000001" customHeight="1" x14ac:dyDescent="0.2">
      <c r="A8" s="39"/>
      <c r="B8" s="165" t="s">
        <v>87</v>
      </c>
      <c r="C8" s="165"/>
      <c r="D8" s="165"/>
      <c r="E8" s="165"/>
      <c r="F8" s="165"/>
      <c r="G8" s="165"/>
      <c r="H8" s="165"/>
      <c r="I8" s="165"/>
      <c r="J8" s="166"/>
      <c r="K8" s="169">
        <v>1</v>
      </c>
      <c r="L8" s="169"/>
      <c r="M8" s="169"/>
      <c r="N8" s="170" t="s">
        <v>27</v>
      </c>
      <c r="O8" s="171">
        <v>31.5</v>
      </c>
      <c r="P8" s="172"/>
      <c r="Q8" s="173"/>
      <c r="R8" s="174"/>
      <c r="S8" s="193" t="s">
        <v>27</v>
      </c>
      <c r="T8" s="171">
        <v>1</v>
      </c>
      <c r="U8" s="172"/>
      <c r="V8" s="173"/>
      <c r="W8" s="174"/>
      <c r="X8" s="193" t="s">
        <v>27</v>
      </c>
      <c r="Y8" s="171">
        <v>1</v>
      </c>
      <c r="Z8" s="172"/>
      <c r="AA8" s="173"/>
      <c r="AB8" s="174"/>
      <c r="AC8" s="175" t="s">
        <v>28</v>
      </c>
      <c r="AD8" s="176">
        <v>1</v>
      </c>
      <c r="AE8" s="177"/>
      <c r="AF8" s="194" t="s">
        <v>29</v>
      </c>
      <c r="AG8" s="179">
        <f t="shared" ref="AG8:AG10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31.5</v>
      </c>
      <c r="AH8" s="180"/>
      <c r="AI8" s="180"/>
      <c r="AJ8" s="180"/>
      <c r="AK8" s="38"/>
      <c r="AL8" s="9">
        <v>1</v>
      </c>
    </row>
    <row r="9" spans="1:38" ht="20.100000000000001" customHeight="1" x14ac:dyDescent="0.2">
      <c r="A9" s="39"/>
      <c r="B9" s="146" t="s">
        <v>88</v>
      </c>
      <c r="C9" s="146"/>
      <c r="D9" s="146"/>
      <c r="E9" s="146"/>
      <c r="F9" s="146"/>
      <c r="G9" s="146"/>
      <c r="H9" s="146"/>
      <c r="I9" s="146"/>
      <c r="J9" s="51"/>
      <c r="K9" s="47">
        <v>1</v>
      </c>
      <c r="L9" s="47"/>
      <c r="M9" s="47"/>
      <c r="N9" s="21" t="s">
        <v>27</v>
      </c>
      <c r="O9" s="43">
        <v>31.5</v>
      </c>
      <c r="P9" s="44"/>
      <c r="Q9" s="41"/>
      <c r="R9" s="42"/>
      <c r="S9" s="19" t="s">
        <v>27</v>
      </c>
      <c r="T9" s="43">
        <v>1</v>
      </c>
      <c r="U9" s="44"/>
      <c r="V9" s="41"/>
      <c r="W9" s="42"/>
      <c r="X9" s="19" t="s">
        <v>27</v>
      </c>
      <c r="Y9" s="43">
        <v>1</v>
      </c>
      <c r="Z9" s="44"/>
      <c r="AA9" s="41"/>
      <c r="AB9" s="42"/>
      <c r="AC9" s="25" t="s">
        <v>28</v>
      </c>
      <c r="AD9" s="48">
        <v>1</v>
      </c>
      <c r="AE9" s="49"/>
      <c r="AF9" s="17" t="s">
        <v>29</v>
      </c>
      <c r="AG9" s="95">
        <f t="shared" ref="AG9" si="1">IF(K9=0," ",IF(AND(0&lt;ABS($O9),0&lt;ABS($T9),0&lt;ABS($Y9)),ROUND(($K9*IF($Q9&gt;0,($O9+$Q9)/2,$O9)*IF($V9&gt;0,($T9+$V9)/2,$T9)*IF($AA9&gt;0,($Y9+$AA9)/2,$Y9))/AD9,AL9),IF(AND(0&lt;ABS($O9),0&lt;ABS($T9)),ROUND(($K9*IF($Q9&gt;0,($O9+$Q9)/2,$O9)*IF($V9&gt;0,($T9+$V9)/2,$T9))/AD9,AL9),IF(AND(0&lt;ABS($O9)),ROUND($K9*IF($Q9&gt;0,($O9+$Q9)/2,$O9)/AD9,AL9),IF(AND(0&lt;ABS($K9)),K9," ")))))</f>
        <v>31.5</v>
      </c>
      <c r="AH9" s="143"/>
      <c r="AI9" s="143"/>
      <c r="AJ9" s="143"/>
      <c r="AK9" s="38"/>
      <c r="AL9" s="192">
        <f>AL8</f>
        <v>1</v>
      </c>
    </row>
    <row r="10" spans="1:38" ht="20.100000000000001" customHeight="1" x14ac:dyDescent="0.2">
      <c r="A10" s="39"/>
      <c r="B10" s="146"/>
      <c r="C10" s="146"/>
      <c r="D10" s="146"/>
      <c r="E10" s="146"/>
      <c r="F10" s="146"/>
      <c r="G10" s="146"/>
      <c r="H10" s="146"/>
      <c r="I10" s="146"/>
      <c r="J10" s="51"/>
      <c r="K10" s="47"/>
      <c r="L10" s="47"/>
      <c r="M10" s="47"/>
      <c r="N10" s="21" t="s">
        <v>27</v>
      </c>
      <c r="O10" s="43"/>
      <c r="P10" s="44"/>
      <c r="Q10" s="41"/>
      <c r="R10" s="42"/>
      <c r="S10" s="19" t="s">
        <v>27</v>
      </c>
      <c r="T10" s="43"/>
      <c r="U10" s="44"/>
      <c r="V10" s="41"/>
      <c r="W10" s="42"/>
      <c r="X10" s="19" t="s">
        <v>27</v>
      </c>
      <c r="Y10" s="43"/>
      <c r="Z10" s="44"/>
      <c r="AA10" s="41"/>
      <c r="AB10" s="42"/>
      <c r="AC10" s="25" t="s">
        <v>28</v>
      </c>
      <c r="AD10" s="48">
        <f>AD8</f>
        <v>1</v>
      </c>
      <c r="AE10" s="49"/>
      <c r="AF10" s="17" t="s">
        <v>29</v>
      </c>
      <c r="AG10" s="95" t="str">
        <f t="shared" si="0"/>
        <v xml:space="preserve"> </v>
      </c>
      <c r="AH10" s="143"/>
      <c r="AI10" s="143"/>
      <c r="AJ10" s="143"/>
      <c r="AK10" s="38"/>
      <c r="AL10" s="192">
        <f>AL8</f>
        <v>1</v>
      </c>
    </row>
    <row r="11" spans="1:38" ht="20.100000000000001" customHeight="1" x14ac:dyDescent="0.2">
      <c r="A11" s="39"/>
      <c r="B11" s="195"/>
      <c r="C11" s="195"/>
      <c r="D11" s="195"/>
      <c r="E11" s="195"/>
      <c r="F11" s="195"/>
      <c r="G11" s="195"/>
      <c r="H11" s="195"/>
      <c r="I11" s="195"/>
      <c r="J11" s="196"/>
      <c r="K11" s="197"/>
      <c r="L11" s="197"/>
      <c r="M11" s="197"/>
      <c r="N11" s="198" t="s">
        <v>27</v>
      </c>
      <c r="O11" s="199"/>
      <c r="P11" s="200"/>
      <c r="Q11" s="201"/>
      <c r="R11" s="202"/>
      <c r="S11" s="203" t="s">
        <v>27</v>
      </c>
      <c r="T11" s="199"/>
      <c r="U11" s="200"/>
      <c r="V11" s="201"/>
      <c r="W11" s="202"/>
      <c r="X11" s="203" t="s">
        <v>27</v>
      </c>
      <c r="Y11" s="199"/>
      <c r="Z11" s="200"/>
      <c r="AA11" s="201"/>
      <c r="AB11" s="202"/>
      <c r="AC11" s="204" t="s">
        <v>28</v>
      </c>
      <c r="AD11" s="205">
        <f>AD8</f>
        <v>1</v>
      </c>
      <c r="AE11" s="206"/>
      <c r="AF11" s="207" t="s">
        <v>29</v>
      </c>
      <c r="AG11" s="208" t="str">
        <f t="shared" ref="AG11" si="2">IF(K11=0," ",IF(AND(0&lt;ABS($O11),0&lt;ABS($T11),0&lt;ABS($Y11)),ROUND(($K11*IF($Q11&gt;0,($O11+$Q11)/2,$O11)*IF($V11&gt;0,($T11+$V11)/2,$T11)*IF($AA11&gt;0,($Y11+$AA11)/2,$Y11))/AD11,AL11),IF(AND(0&lt;ABS($O11),0&lt;ABS($T11)),ROUND(($K11*IF($Q11&gt;0,($O11+$Q11)/2,$O11)*IF($V11&gt;0,($T11+$V11)/2,$T11))/AD11,AL11),IF(AND(0&lt;ABS($O11)),ROUND($K11*IF($Q11&gt;0,($O11+$Q11)/2,$O11)/AD11,AL11),IF(AND(0&lt;ABS($K11)),K11," ")))))</f>
        <v xml:space="preserve"> </v>
      </c>
      <c r="AH11" s="209"/>
      <c r="AI11" s="209"/>
      <c r="AJ11" s="209"/>
      <c r="AK11" s="38"/>
      <c r="AL11" s="192">
        <f>AL8</f>
        <v>1</v>
      </c>
    </row>
    <row r="12" spans="1:38" ht="20.100000000000001" customHeight="1" x14ac:dyDescent="0.2">
      <c r="A12" s="39"/>
      <c r="B12" s="146"/>
      <c r="C12" s="146"/>
      <c r="D12" s="146"/>
      <c r="E12" s="146"/>
      <c r="F12" s="146"/>
      <c r="G12" s="146"/>
      <c r="H12" s="146"/>
      <c r="I12" s="146"/>
      <c r="J12" s="51"/>
      <c r="K12" s="47"/>
      <c r="L12" s="47"/>
      <c r="M12" s="47"/>
      <c r="N12" s="21" t="s">
        <v>27</v>
      </c>
      <c r="O12" s="43"/>
      <c r="P12" s="44"/>
      <c r="Q12" s="41"/>
      <c r="R12" s="42"/>
      <c r="S12" s="19" t="s">
        <v>27</v>
      </c>
      <c r="T12" s="43"/>
      <c r="U12" s="44"/>
      <c r="V12" s="41"/>
      <c r="W12" s="42"/>
      <c r="X12" s="19" t="s">
        <v>27</v>
      </c>
      <c r="Y12" s="43"/>
      <c r="Z12" s="44"/>
      <c r="AA12" s="41"/>
      <c r="AB12" s="42"/>
      <c r="AC12" s="25" t="s">
        <v>28</v>
      </c>
      <c r="AD12" s="48">
        <f>AD8</f>
        <v>1</v>
      </c>
      <c r="AE12" s="49"/>
      <c r="AF12" s="17" t="s">
        <v>29</v>
      </c>
      <c r="AG12" s="95" t="str">
        <f t="shared" ref="AG12:AG13" si="3">IF(K12=0," ",IF(AND(0&lt;ABS($O12),0&lt;ABS($T12),0&lt;ABS($Y12)),ROUND(($K12*IF($Q12&gt;0,($O12+$Q12)/2,$O12)*IF($V12&gt;0,($T12+$V12)/2,$T12)*IF($AA12&gt;0,($Y12+$AA12)/2,$Y12))/AD12,AL12),IF(AND(0&lt;ABS($O12),0&lt;ABS($T12)),ROUND(($K12*IF($Q12&gt;0,($O12+$Q12)/2,$O12)*IF($V12&gt;0,($T12+$V12)/2,$T12))/AD12,AL12),IF(AND(0&lt;ABS($O12)),ROUND($K12*IF($Q12&gt;0,($O12+$Q12)/2,$O12)/AD12,AL12),IF(AND(0&lt;ABS($K12)),K12," ")))))</f>
        <v xml:space="preserve"> </v>
      </c>
      <c r="AH12" s="143"/>
      <c r="AI12" s="143"/>
      <c r="AJ12" s="143"/>
      <c r="AK12" s="38"/>
      <c r="AL12" s="192">
        <f>AL8</f>
        <v>1</v>
      </c>
    </row>
    <row r="13" spans="1:38" ht="20.100000000000001" customHeight="1" thickBot="1" x14ac:dyDescent="0.25">
      <c r="A13" s="39"/>
      <c r="B13" s="145"/>
      <c r="C13" s="145"/>
      <c r="D13" s="145"/>
      <c r="E13" s="145"/>
      <c r="F13" s="145"/>
      <c r="G13" s="145"/>
      <c r="H13" s="145"/>
      <c r="I13" s="145"/>
      <c r="J13" s="123"/>
      <c r="K13" s="47"/>
      <c r="L13" s="47"/>
      <c r="M13" s="47"/>
      <c r="N13" s="21" t="s">
        <v>27</v>
      </c>
      <c r="O13" s="43"/>
      <c r="P13" s="44"/>
      <c r="Q13" s="41"/>
      <c r="R13" s="42"/>
      <c r="S13" s="19" t="s">
        <v>27</v>
      </c>
      <c r="T13" s="43"/>
      <c r="U13" s="44"/>
      <c r="V13" s="41"/>
      <c r="W13" s="42"/>
      <c r="X13" s="19" t="s">
        <v>27</v>
      </c>
      <c r="Y13" s="43"/>
      <c r="Z13" s="44"/>
      <c r="AA13" s="41"/>
      <c r="AB13" s="42"/>
      <c r="AC13" s="25" t="s">
        <v>28</v>
      </c>
      <c r="AD13" s="48">
        <f>AD12</f>
        <v>1</v>
      </c>
      <c r="AE13" s="49"/>
      <c r="AF13" s="17" t="s">
        <v>29</v>
      </c>
      <c r="AG13" s="95" t="str">
        <f t="shared" si="3"/>
        <v xml:space="preserve"> </v>
      </c>
      <c r="AH13" s="143"/>
      <c r="AI13" s="143"/>
      <c r="AJ13" s="143"/>
      <c r="AK13" s="38"/>
      <c r="AL13" s="8">
        <f>AL12</f>
        <v>1</v>
      </c>
    </row>
    <row r="14" spans="1:38" ht="20.100000000000001" customHeight="1" thickTop="1" thickBot="1" x14ac:dyDescent="0.25">
      <c r="B14" s="59" t="s">
        <v>30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1"/>
      <c r="AG14" s="77">
        <f>SUM(AG8:AH13)</f>
        <v>63</v>
      </c>
      <c r="AH14" s="77"/>
      <c r="AI14" s="77"/>
      <c r="AJ14" s="78"/>
    </row>
    <row r="15" spans="1:38" ht="15" customHeight="1" thickTop="1" thickBot="1" x14ac:dyDescent="0.25"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2"/>
      <c r="AH15" s="12"/>
      <c r="AI15" s="12"/>
      <c r="AJ15" s="13"/>
    </row>
    <row r="16" spans="1:38" ht="20.100000000000001" customHeight="1" thickTop="1" thickBot="1" x14ac:dyDescent="0.25">
      <c r="B16" s="210" t="s">
        <v>203</v>
      </c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2"/>
    </row>
    <row r="17" spans="2:38" ht="20.100000000000001" customHeight="1" thickBot="1" x14ac:dyDescent="0.25">
      <c r="B17" s="149" t="s">
        <v>12</v>
      </c>
      <c r="C17" s="150"/>
      <c r="D17" s="150"/>
      <c r="E17" s="150"/>
      <c r="F17" s="150"/>
      <c r="G17" s="150"/>
      <c r="H17" s="150"/>
      <c r="I17" s="150"/>
      <c r="J17" s="151"/>
      <c r="K17" s="62" t="s">
        <v>11</v>
      </c>
      <c r="L17" s="63"/>
      <c r="M17" s="63"/>
      <c r="N17" s="22"/>
      <c r="O17" s="63" t="s">
        <v>9</v>
      </c>
      <c r="P17" s="63"/>
      <c r="Q17" s="63"/>
      <c r="R17" s="63"/>
      <c r="S17" s="22"/>
      <c r="T17" s="63" t="s">
        <v>10</v>
      </c>
      <c r="U17" s="63"/>
      <c r="V17" s="63"/>
      <c r="W17" s="63"/>
      <c r="X17" s="22"/>
      <c r="Y17" s="62" t="s">
        <v>25</v>
      </c>
      <c r="Z17" s="63"/>
      <c r="AA17" s="63"/>
      <c r="AB17" s="63"/>
      <c r="AC17" s="23"/>
      <c r="AD17" s="64" t="s">
        <v>26</v>
      </c>
      <c r="AE17" s="65"/>
      <c r="AF17" s="23"/>
      <c r="AG17" s="63" t="str">
        <f>IF(AND(0&lt;ABS($O18),0&lt;ABS($T18),0&lt;ABS($Y18)),"CU YD",IF(AND(0&lt;ABS($O18),0&lt;ABS($T18)),"SQ YD",IF(AND(0&lt;ABS($O18)),"FT","EACH")))</f>
        <v>FT</v>
      </c>
      <c r="AH17" s="63"/>
      <c r="AI17" s="63"/>
      <c r="AJ17" s="84"/>
    </row>
    <row r="18" spans="2:38" ht="20.100000000000001" customHeight="1" x14ac:dyDescent="0.2">
      <c r="B18" s="154" t="s">
        <v>161</v>
      </c>
      <c r="C18" s="155"/>
      <c r="D18" s="155"/>
      <c r="E18" s="155"/>
      <c r="F18" s="155"/>
      <c r="G18" s="155"/>
      <c r="H18" s="155"/>
      <c r="I18" s="155"/>
      <c r="J18" s="57"/>
      <c r="K18" s="68">
        <v>1</v>
      </c>
      <c r="L18" s="68"/>
      <c r="M18" s="68"/>
      <c r="N18" s="20" t="s">
        <v>27</v>
      </c>
      <c r="O18" s="70">
        <v>138.28</v>
      </c>
      <c r="P18" s="54"/>
      <c r="Q18" s="54"/>
      <c r="R18" s="55"/>
      <c r="S18" s="20" t="s">
        <v>27</v>
      </c>
      <c r="T18" s="70"/>
      <c r="U18" s="54"/>
      <c r="V18" s="54"/>
      <c r="W18" s="55"/>
      <c r="X18" s="20" t="s">
        <v>27</v>
      </c>
      <c r="Y18" s="70"/>
      <c r="Z18" s="54"/>
      <c r="AA18" s="54"/>
      <c r="AB18" s="55"/>
      <c r="AC18" s="24" t="s">
        <v>28</v>
      </c>
      <c r="AD18" s="56">
        <v>1</v>
      </c>
      <c r="AE18" s="57"/>
      <c r="AF18" s="14" t="s">
        <v>29</v>
      </c>
      <c r="AG18" s="96">
        <f t="shared" ref="AG18:AG21" si="4">IF(K18=0," ",IF(AND(0&lt;ABS($O18),0&lt;ABS($T18),0&lt;ABS($Y18)),ROUND(($K18*IF($Q18&gt;0,($O18+$Q18)/2,$O18)*IF($V18&gt;0,($T18+$V18)/2,$T18)*IF($AA18&gt;0,($Y18+$AA18)/2,$Y18))/AD18,AL18),IF(AND(0&lt;ABS($O18),0&lt;ABS($T18)),ROUND(($K18*IF($Q18&gt;0,($O18+$Q18)/2,$O18)*IF($V18&gt;0,($T18+$V18)/2,$T18))/AD18,AL18),IF(AND(0&lt;ABS($O18)),ROUND($K18*IF($Q18&gt;0,($O18+$Q18)/2,$O18)/AD18,AL18),IF(AND(0&lt;ABS($K18)),K18," ")))))</f>
        <v>138.30000000000001</v>
      </c>
      <c r="AH18" s="147"/>
      <c r="AI18" s="147"/>
      <c r="AJ18" s="147"/>
      <c r="AK18" s="38"/>
      <c r="AL18" s="9">
        <v>1</v>
      </c>
    </row>
    <row r="19" spans="2:38" ht="20.100000000000001" customHeight="1" x14ac:dyDescent="0.2">
      <c r="B19" s="152" t="s">
        <v>162</v>
      </c>
      <c r="C19" s="153"/>
      <c r="D19" s="153"/>
      <c r="E19" s="153"/>
      <c r="F19" s="153"/>
      <c r="G19" s="153"/>
      <c r="H19" s="153"/>
      <c r="I19" s="153"/>
      <c r="J19" s="49"/>
      <c r="K19" s="47">
        <v>1</v>
      </c>
      <c r="L19" s="47"/>
      <c r="M19" s="47"/>
      <c r="N19" s="21" t="s">
        <v>27</v>
      </c>
      <c r="O19" s="40">
        <v>138.28</v>
      </c>
      <c r="P19" s="41"/>
      <c r="Q19" s="41"/>
      <c r="R19" s="42"/>
      <c r="S19" s="21" t="s">
        <v>27</v>
      </c>
      <c r="T19" s="40"/>
      <c r="U19" s="41"/>
      <c r="V19" s="41"/>
      <c r="W19" s="42"/>
      <c r="X19" s="21" t="s">
        <v>27</v>
      </c>
      <c r="Y19" s="40"/>
      <c r="Z19" s="41"/>
      <c r="AA19" s="41"/>
      <c r="AB19" s="42"/>
      <c r="AC19" s="25" t="s">
        <v>28</v>
      </c>
      <c r="AD19" s="48">
        <f>AD18</f>
        <v>1</v>
      </c>
      <c r="AE19" s="49"/>
      <c r="AF19" s="15" t="s">
        <v>29</v>
      </c>
      <c r="AG19" s="95">
        <f t="shared" si="4"/>
        <v>138.30000000000001</v>
      </c>
      <c r="AH19" s="143"/>
      <c r="AI19" s="143"/>
      <c r="AJ19" s="143"/>
      <c r="AK19" s="38"/>
      <c r="AL19" s="8">
        <f>AL18</f>
        <v>1</v>
      </c>
    </row>
    <row r="20" spans="2:38" ht="20.100000000000001" customHeight="1" x14ac:dyDescent="0.2">
      <c r="B20" s="152"/>
      <c r="C20" s="153"/>
      <c r="D20" s="153"/>
      <c r="E20" s="153"/>
      <c r="F20" s="153"/>
      <c r="G20" s="153"/>
      <c r="H20" s="153"/>
      <c r="I20" s="153"/>
      <c r="J20" s="49"/>
      <c r="K20" s="47"/>
      <c r="L20" s="47"/>
      <c r="M20" s="47"/>
      <c r="N20" s="21" t="s">
        <v>27</v>
      </c>
      <c r="O20" s="40"/>
      <c r="P20" s="41"/>
      <c r="Q20" s="41"/>
      <c r="R20" s="42"/>
      <c r="S20" s="21" t="s">
        <v>27</v>
      </c>
      <c r="T20" s="40"/>
      <c r="U20" s="41"/>
      <c r="V20" s="41"/>
      <c r="W20" s="42"/>
      <c r="X20" s="21" t="s">
        <v>27</v>
      </c>
      <c r="Y20" s="40"/>
      <c r="Z20" s="41"/>
      <c r="AA20" s="41"/>
      <c r="AB20" s="42"/>
      <c r="AC20" s="25" t="s">
        <v>28</v>
      </c>
      <c r="AD20" s="48">
        <f>AD19</f>
        <v>1</v>
      </c>
      <c r="AE20" s="49"/>
      <c r="AF20" s="15" t="s">
        <v>29</v>
      </c>
      <c r="AG20" s="95" t="str">
        <f t="shared" si="4"/>
        <v xml:space="preserve"> </v>
      </c>
      <c r="AH20" s="143"/>
      <c r="AI20" s="143"/>
      <c r="AJ20" s="143"/>
      <c r="AK20" s="38"/>
      <c r="AL20" s="8">
        <f t="shared" ref="AL20:AL21" si="5">AL19</f>
        <v>1</v>
      </c>
    </row>
    <row r="21" spans="2:38" ht="20.100000000000001" customHeight="1" thickBot="1" x14ac:dyDescent="0.25">
      <c r="B21" s="158"/>
      <c r="C21" s="159"/>
      <c r="D21" s="159"/>
      <c r="E21" s="159"/>
      <c r="F21" s="159"/>
      <c r="G21" s="159"/>
      <c r="H21" s="159"/>
      <c r="I21" s="159"/>
      <c r="J21" s="122"/>
      <c r="K21" s="47"/>
      <c r="L21" s="47"/>
      <c r="M21" s="47"/>
      <c r="N21" s="21" t="s">
        <v>27</v>
      </c>
      <c r="O21" s="40"/>
      <c r="P21" s="41"/>
      <c r="Q21" s="41"/>
      <c r="R21" s="42"/>
      <c r="S21" s="21" t="s">
        <v>27</v>
      </c>
      <c r="T21" s="40"/>
      <c r="U21" s="41"/>
      <c r="V21" s="41"/>
      <c r="W21" s="42"/>
      <c r="X21" s="21" t="s">
        <v>27</v>
      </c>
      <c r="Y21" s="40"/>
      <c r="Z21" s="41"/>
      <c r="AA21" s="41"/>
      <c r="AB21" s="42"/>
      <c r="AC21" s="25" t="s">
        <v>28</v>
      </c>
      <c r="AD21" s="48">
        <f>AD20</f>
        <v>1</v>
      </c>
      <c r="AE21" s="49"/>
      <c r="AF21" s="15" t="s">
        <v>29</v>
      </c>
      <c r="AG21" s="95" t="str">
        <f t="shared" si="4"/>
        <v xml:space="preserve"> </v>
      </c>
      <c r="AH21" s="143"/>
      <c r="AI21" s="143"/>
      <c r="AJ21" s="143"/>
      <c r="AK21" s="38"/>
      <c r="AL21" s="8">
        <f t="shared" si="5"/>
        <v>1</v>
      </c>
    </row>
    <row r="22" spans="2:38" ht="20.100000000000001" customHeight="1" thickTop="1" thickBot="1" x14ac:dyDescent="0.25">
      <c r="B22" s="59" t="s">
        <v>30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1"/>
      <c r="AG22" s="77">
        <f>SUM(AG18:AG21)</f>
        <v>276.60000000000002</v>
      </c>
      <c r="AH22" s="77"/>
      <c r="AI22" s="77"/>
      <c r="AJ22" s="78"/>
    </row>
    <row r="23" spans="2:38" ht="20.100000000000001" customHeight="1" thickTop="1" thickBot="1" x14ac:dyDescent="0.25">
      <c r="B23" s="210" t="s">
        <v>204</v>
      </c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2"/>
    </row>
    <row r="24" spans="2:38" ht="20.100000000000001" customHeight="1" thickBot="1" x14ac:dyDescent="0.25">
      <c r="B24" s="149" t="s">
        <v>12</v>
      </c>
      <c r="C24" s="150"/>
      <c r="D24" s="150"/>
      <c r="E24" s="150"/>
      <c r="F24" s="150"/>
      <c r="G24" s="150"/>
      <c r="H24" s="150"/>
      <c r="I24" s="150"/>
      <c r="J24" s="151"/>
      <c r="K24" s="62" t="s">
        <v>11</v>
      </c>
      <c r="L24" s="63"/>
      <c r="M24" s="63"/>
      <c r="N24" s="22"/>
      <c r="O24" s="63" t="s">
        <v>9</v>
      </c>
      <c r="P24" s="63"/>
      <c r="Q24" s="63"/>
      <c r="R24" s="63"/>
      <c r="S24" s="22"/>
      <c r="T24" s="63" t="s">
        <v>10</v>
      </c>
      <c r="U24" s="63"/>
      <c r="V24" s="63"/>
      <c r="W24" s="63"/>
      <c r="X24" s="22"/>
      <c r="Y24" s="62" t="s">
        <v>25</v>
      </c>
      <c r="Z24" s="63"/>
      <c r="AA24" s="63"/>
      <c r="AB24" s="63"/>
      <c r="AC24" s="23"/>
      <c r="AD24" s="64" t="s">
        <v>26</v>
      </c>
      <c r="AE24" s="65"/>
      <c r="AF24" s="23"/>
      <c r="AG24" s="63" t="str">
        <f>IF(AND(0&lt;ABS($O25),0&lt;ABS($T25),0&lt;ABS($Y25)),"CU YD",IF(AND(0&lt;ABS($O25),0&lt;ABS($T25)),"SQ YD",IF(AND(0&lt;ABS($O25)),"FT","EACH")))</f>
        <v>EACH</v>
      </c>
      <c r="AH24" s="63"/>
      <c r="AI24" s="63"/>
      <c r="AJ24" s="84"/>
    </row>
    <row r="25" spans="2:38" ht="20.100000000000001" customHeight="1" x14ac:dyDescent="0.2">
      <c r="B25" s="154" t="s">
        <v>160</v>
      </c>
      <c r="C25" s="155"/>
      <c r="D25" s="155"/>
      <c r="E25" s="155"/>
      <c r="F25" s="155"/>
      <c r="G25" s="155"/>
      <c r="H25" s="155"/>
      <c r="I25" s="155"/>
      <c r="J25" s="57"/>
      <c r="K25" s="68">
        <v>11</v>
      </c>
      <c r="L25" s="68"/>
      <c r="M25" s="68"/>
      <c r="N25" s="20" t="s">
        <v>27</v>
      </c>
      <c r="O25" s="70"/>
      <c r="P25" s="54"/>
      <c r="Q25" s="54"/>
      <c r="R25" s="55"/>
      <c r="S25" s="20" t="s">
        <v>27</v>
      </c>
      <c r="T25" s="70"/>
      <c r="U25" s="54"/>
      <c r="V25" s="54"/>
      <c r="W25" s="55"/>
      <c r="X25" s="20" t="s">
        <v>27</v>
      </c>
      <c r="Y25" s="70"/>
      <c r="Z25" s="54"/>
      <c r="AA25" s="54"/>
      <c r="AB25" s="55"/>
      <c r="AC25" s="24" t="s">
        <v>28</v>
      </c>
      <c r="AD25" s="56">
        <v>1</v>
      </c>
      <c r="AE25" s="57"/>
      <c r="AF25" s="14" t="s">
        <v>29</v>
      </c>
      <c r="AG25" s="96">
        <f t="shared" ref="AG25:AG28" si="6">IF(K25=0," ",IF(AND(0&lt;ABS($O25),0&lt;ABS($T25),0&lt;ABS($Y25)),ROUND(($K25*IF($Q25&gt;0,($O25+$Q25)/2,$O25)*IF($V25&gt;0,($T25+$V25)/2,$T25)*IF($AA25&gt;0,($Y25+$AA25)/2,$Y25))/AD25,AL25),IF(AND(0&lt;ABS($O25),0&lt;ABS($T25)),ROUND(($K25*IF($Q25&gt;0,($O25+$Q25)/2,$O25)*IF($V25&gt;0,($T25+$V25)/2,$T25))/AD25,AL25),IF(AND(0&lt;ABS($O25)),ROUND($K25*IF($Q25&gt;0,($O25+$Q25)/2,$O25)/AD25,AL25),IF(AND(0&lt;ABS($K25)),K25," ")))))</f>
        <v>11</v>
      </c>
      <c r="AH25" s="147"/>
      <c r="AI25" s="147"/>
      <c r="AJ25" s="147"/>
      <c r="AK25" s="38"/>
      <c r="AL25" s="9">
        <v>1</v>
      </c>
    </row>
    <row r="26" spans="2:38" ht="20.100000000000001" customHeight="1" x14ac:dyDescent="0.2">
      <c r="B26" s="152" t="s">
        <v>160</v>
      </c>
      <c r="C26" s="153"/>
      <c r="D26" s="153"/>
      <c r="E26" s="153"/>
      <c r="F26" s="153"/>
      <c r="G26" s="153"/>
      <c r="H26" s="153"/>
      <c r="I26" s="153"/>
      <c r="J26" s="49"/>
      <c r="K26" s="47">
        <v>11</v>
      </c>
      <c r="L26" s="47"/>
      <c r="M26" s="47"/>
      <c r="N26" s="21" t="s">
        <v>27</v>
      </c>
      <c r="O26" s="40"/>
      <c r="P26" s="41"/>
      <c r="Q26" s="41"/>
      <c r="R26" s="42"/>
      <c r="S26" s="21" t="s">
        <v>27</v>
      </c>
      <c r="T26" s="40"/>
      <c r="U26" s="41"/>
      <c r="V26" s="41"/>
      <c r="W26" s="42"/>
      <c r="X26" s="21" t="s">
        <v>27</v>
      </c>
      <c r="Y26" s="40"/>
      <c r="Z26" s="41"/>
      <c r="AA26" s="41"/>
      <c r="AB26" s="42"/>
      <c r="AC26" s="25" t="s">
        <v>28</v>
      </c>
      <c r="AD26" s="48">
        <f>AD25</f>
        <v>1</v>
      </c>
      <c r="AE26" s="49"/>
      <c r="AF26" s="15" t="s">
        <v>29</v>
      </c>
      <c r="AG26" s="95">
        <f t="shared" si="6"/>
        <v>11</v>
      </c>
      <c r="AH26" s="143"/>
      <c r="AI26" s="143"/>
      <c r="AJ26" s="143"/>
      <c r="AK26" s="38"/>
      <c r="AL26" s="8">
        <f>AL25</f>
        <v>1</v>
      </c>
    </row>
    <row r="27" spans="2:38" ht="20.100000000000001" customHeight="1" x14ac:dyDescent="0.2">
      <c r="B27" s="152" t="s">
        <v>160</v>
      </c>
      <c r="C27" s="153"/>
      <c r="D27" s="153"/>
      <c r="E27" s="153"/>
      <c r="F27" s="153"/>
      <c r="G27" s="153"/>
      <c r="H27" s="153"/>
      <c r="I27" s="153"/>
      <c r="J27" s="49"/>
      <c r="K27" s="47">
        <v>11</v>
      </c>
      <c r="L27" s="47"/>
      <c r="M27" s="47"/>
      <c r="N27" s="21" t="s">
        <v>27</v>
      </c>
      <c r="O27" s="40"/>
      <c r="P27" s="41"/>
      <c r="Q27" s="41"/>
      <c r="R27" s="42"/>
      <c r="S27" s="21" t="s">
        <v>27</v>
      </c>
      <c r="T27" s="40"/>
      <c r="U27" s="41"/>
      <c r="V27" s="41"/>
      <c r="W27" s="42"/>
      <c r="X27" s="21" t="s">
        <v>27</v>
      </c>
      <c r="Y27" s="40"/>
      <c r="Z27" s="41"/>
      <c r="AA27" s="41"/>
      <c r="AB27" s="42"/>
      <c r="AC27" s="25" t="s">
        <v>28</v>
      </c>
      <c r="AD27" s="48">
        <f>AD26</f>
        <v>1</v>
      </c>
      <c r="AE27" s="49"/>
      <c r="AF27" s="15" t="s">
        <v>29</v>
      </c>
      <c r="AG27" s="95">
        <f t="shared" si="6"/>
        <v>11</v>
      </c>
      <c r="AH27" s="143"/>
      <c r="AI27" s="143"/>
      <c r="AJ27" s="143"/>
      <c r="AK27" s="38"/>
      <c r="AL27" s="8">
        <f t="shared" ref="AL27:AL28" si="7">AL26</f>
        <v>1</v>
      </c>
    </row>
    <row r="28" spans="2:38" ht="20.100000000000001" customHeight="1" thickBot="1" x14ac:dyDescent="0.25">
      <c r="B28" s="158"/>
      <c r="C28" s="159"/>
      <c r="D28" s="159"/>
      <c r="E28" s="159"/>
      <c r="F28" s="159"/>
      <c r="G28" s="159"/>
      <c r="H28" s="159"/>
      <c r="I28" s="159"/>
      <c r="J28" s="122"/>
      <c r="K28" s="47"/>
      <c r="L28" s="47"/>
      <c r="M28" s="47"/>
      <c r="N28" s="21" t="s">
        <v>27</v>
      </c>
      <c r="O28" s="40"/>
      <c r="P28" s="41"/>
      <c r="Q28" s="41"/>
      <c r="R28" s="42"/>
      <c r="S28" s="21" t="s">
        <v>27</v>
      </c>
      <c r="T28" s="40"/>
      <c r="U28" s="41"/>
      <c r="V28" s="41"/>
      <c r="W28" s="42"/>
      <c r="X28" s="21" t="s">
        <v>27</v>
      </c>
      <c r="Y28" s="40"/>
      <c r="Z28" s="41"/>
      <c r="AA28" s="41"/>
      <c r="AB28" s="42"/>
      <c r="AC28" s="25" t="s">
        <v>28</v>
      </c>
      <c r="AD28" s="48">
        <f>AD27</f>
        <v>1</v>
      </c>
      <c r="AE28" s="49"/>
      <c r="AF28" s="15" t="s">
        <v>29</v>
      </c>
      <c r="AG28" s="95" t="str">
        <f t="shared" si="6"/>
        <v xml:space="preserve"> </v>
      </c>
      <c r="AH28" s="143"/>
      <c r="AI28" s="143"/>
      <c r="AJ28" s="143"/>
      <c r="AK28" s="38"/>
      <c r="AL28" s="8">
        <f t="shared" si="7"/>
        <v>1</v>
      </c>
    </row>
    <row r="29" spans="2:38" ht="20.100000000000001" customHeight="1" thickTop="1" thickBot="1" x14ac:dyDescent="0.25">
      <c r="B29" s="59" t="s">
        <v>30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1"/>
      <c r="AG29" s="77">
        <f>SUM(AG25:AG28)</f>
        <v>33</v>
      </c>
      <c r="AH29" s="77"/>
      <c r="AI29" s="77"/>
      <c r="AJ29" s="78"/>
    </row>
    <row r="30" spans="2:38" ht="15" customHeight="1" thickTop="1" thickBot="1" x14ac:dyDescent="0.25"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2"/>
      <c r="AH30" s="12"/>
      <c r="AI30" s="12"/>
      <c r="AJ30" s="13"/>
    </row>
    <row r="31" spans="2:38" ht="20.100000000000001" customHeight="1" thickTop="1" thickBot="1" x14ac:dyDescent="0.25">
      <c r="B31" s="160" t="s">
        <v>21</v>
      </c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2"/>
    </row>
    <row r="32" spans="2:38" ht="20.100000000000001" customHeight="1" thickBot="1" x14ac:dyDescent="0.25">
      <c r="B32" s="149" t="s">
        <v>12</v>
      </c>
      <c r="C32" s="150"/>
      <c r="D32" s="150"/>
      <c r="E32" s="150"/>
      <c r="F32" s="150"/>
      <c r="G32" s="150"/>
      <c r="H32" s="150"/>
      <c r="I32" s="150"/>
      <c r="J32" s="151"/>
      <c r="K32" s="62" t="s">
        <v>11</v>
      </c>
      <c r="L32" s="63"/>
      <c r="M32" s="63"/>
      <c r="N32" s="22"/>
      <c r="O32" s="63" t="s">
        <v>9</v>
      </c>
      <c r="P32" s="63"/>
      <c r="Q32" s="63"/>
      <c r="R32" s="63"/>
      <c r="S32" s="22"/>
      <c r="T32" s="63" t="s">
        <v>10</v>
      </c>
      <c r="U32" s="63"/>
      <c r="V32" s="63"/>
      <c r="W32" s="63"/>
      <c r="X32" s="22"/>
      <c r="Y32" s="62" t="s">
        <v>25</v>
      </c>
      <c r="Z32" s="63"/>
      <c r="AA32" s="63"/>
      <c r="AB32" s="63"/>
      <c r="AC32" s="23"/>
      <c r="AD32" s="64" t="s">
        <v>26</v>
      </c>
      <c r="AE32" s="65"/>
      <c r="AF32" s="23"/>
      <c r="AG32" s="63" t="str">
        <f>IF(AND(0&lt;ABS($O33),0&lt;ABS($T33),0&lt;ABS($Y33)),"CU YD",IF(AND(0&lt;ABS($O33),0&lt;ABS($T33)),"SQ YD",IF(AND(0&lt;ABS($O33)),"FT","EACH")))</f>
        <v>SQ YD</v>
      </c>
      <c r="AH32" s="63"/>
      <c r="AI32" s="63"/>
      <c r="AJ32" s="84"/>
    </row>
    <row r="33" spans="1:38" ht="20.100000000000001" customHeight="1" x14ac:dyDescent="0.2">
      <c r="A33" s="39"/>
      <c r="B33" s="148" t="s">
        <v>132</v>
      </c>
      <c r="C33" s="148"/>
      <c r="D33" s="148"/>
      <c r="E33" s="148"/>
      <c r="F33" s="148"/>
      <c r="G33" s="148"/>
      <c r="H33" s="148"/>
      <c r="I33" s="148"/>
      <c r="J33" s="66"/>
      <c r="K33" s="68">
        <v>1</v>
      </c>
      <c r="L33" s="68"/>
      <c r="M33" s="68"/>
      <c r="N33" s="20" t="s">
        <v>27</v>
      </c>
      <c r="O33" s="52">
        <v>25</v>
      </c>
      <c r="P33" s="53"/>
      <c r="Q33" s="54"/>
      <c r="R33" s="55"/>
      <c r="S33" s="20" t="s">
        <v>27</v>
      </c>
      <c r="T33" s="52">
        <v>40</v>
      </c>
      <c r="U33" s="53"/>
      <c r="V33" s="54"/>
      <c r="W33" s="55"/>
      <c r="X33" s="20" t="s">
        <v>27</v>
      </c>
      <c r="Y33" s="52"/>
      <c r="Z33" s="53"/>
      <c r="AA33" s="54"/>
      <c r="AB33" s="55"/>
      <c r="AC33" s="24" t="s">
        <v>28</v>
      </c>
      <c r="AD33" s="56">
        <v>9</v>
      </c>
      <c r="AE33" s="57"/>
      <c r="AF33" s="14" t="s">
        <v>29</v>
      </c>
      <c r="AG33" s="96">
        <f t="shared" ref="AG33:AG36" si="8">IF(K33=0," ",IF(AND(0&lt;ABS($O33),0&lt;ABS($T33),0&lt;ABS($Y33)),ROUND(($K33*IF($Q33&gt;0,($O33+$Q33)/2,$O33)*IF($V33&gt;0,($T33+$V33)/2,$T33)*IF($AA33&gt;0,($Y33+$AA33)/2,$Y33))/AD33,AL33),IF(AND(0&lt;ABS($O33),0&lt;ABS($T33)),ROUND(($K33*IF($Q33&gt;0,($O33+$Q33)/2,$O33)*IF($V33&gt;0,($T33+$V33)/2,$T33))/AD33,AL33),IF(AND(0&lt;ABS($O33)),ROUND($K33*IF($Q33&gt;0,($O33+$Q33)/2,$O33)/AD33,AL33),IF(AND(0&lt;ABS($K33)),K33," ")))))</f>
        <v>111.111111111</v>
      </c>
      <c r="AH33" s="147"/>
      <c r="AI33" s="147"/>
      <c r="AJ33" s="147"/>
      <c r="AK33" s="38"/>
      <c r="AL33" s="9">
        <v>9</v>
      </c>
    </row>
    <row r="34" spans="1:38" ht="20.100000000000001" customHeight="1" x14ac:dyDescent="0.2">
      <c r="A34" s="39"/>
      <c r="B34" s="146" t="s">
        <v>133</v>
      </c>
      <c r="C34" s="146"/>
      <c r="D34" s="146"/>
      <c r="E34" s="146"/>
      <c r="F34" s="146"/>
      <c r="G34" s="146"/>
      <c r="H34" s="146"/>
      <c r="I34" s="146"/>
      <c r="J34" s="51"/>
      <c r="K34" s="47">
        <v>1</v>
      </c>
      <c r="L34" s="47"/>
      <c r="M34" s="47"/>
      <c r="N34" s="21" t="s">
        <v>27</v>
      </c>
      <c r="O34" s="43">
        <v>25</v>
      </c>
      <c r="P34" s="44"/>
      <c r="Q34" s="41"/>
      <c r="R34" s="42"/>
      <c r="S34" s="21" t="s">
        <v>27</v>
      </c>
      <c r="T34" s="43">
        <v>40</v>
      </c>
      <c r="U34" s="44"/>
      <c r="V34" s="41"/>
      <c r="W34" s="42"/>
      <c r="X34" s="21" t="s">
        <v>27</v>
      </c>
      <c r="Y34" s="43"/>
      <c r="Z34" s="44"/>
      <c r="AA34" s="41"/>
      <c r="AB34" s="42"/>
      <c r="AC34" s="25" t="s">
        <v>28</v>
      </c>
      <c r="AD34" s="48">
        <f>AD33</f>
        <v>9</v>
      </c>
      <c r="AE34" s="49"/>
      <c r="AF34" s="15" t="s">
        <v>29</v>
      </c>
      <c r="AG34" s="95">
        <f t="shared" si="8"/>
        <v>111.111111111</v>
      </c>
      <c r="AH34" s="143"/>
      <c r="AI34" s="143"/>
      <c r="AJ34" s="143"/>
      <c r="AK34" s="38"/>
      <c r="AL34" s="8">
        <f>AL33</f>
        <v>9</v>
      </c>
    </row>
    <row r="35" spans="1:38" ht="20.100000000000001" customHeight="1" x14ac:dyDescent="0.2">
      <c r="A35" s="39"/>
      <c r="B35" s="146"/>
      <c r="C35" s="146"/>
      <c r="D35" s="146"/>
      <c r="E35" s="146"/>
      <c r="F35" s="146"/>
      <c r="G35" s="146"/>
      <c r="H35" s="146"/>
      <c r="I35" s="146"/>
      <c r="J35" s="51"/>
      <c r="K35" s="47"/>
      <c r="L35" s="47"/>
      <c r="M35" s="47"/>
      <c r="N35" s="21" t="s">
        <v>27</v>
      </c>
      <c r="O35" s="43"/>
      <c r="P35" s="44"/>
      <c r="Q35" s="41"/>
      <c r="R35" s="42"/>
      <c r="S35" s="21" t="s">
        <v>27</v>
      </c>
      <c r="T35" s="43"/>
      <c r="U35" s="44"/>
      <c r="V35" s="41"/>
      <c r="W35" s="42"/>
      <c r="X35" s="21" t="s">
        <v>27</v>
      </c>
      <c r="Y35" s="43"/>
      <c r="Z35" s="44"/>
      <c r="AA35" s="41"/>
      <c r="AB35" s="42"/>
      <c r="AC35" s="25" t="s">
        <v>28</v>
      </c>
      <c r="AD35" s="48">
        <f>AD34</f>
        <v>9</v>
      </c>
      <c r="AE35" s="49"/>
      <c r="AF35" s="15" t="s">
        <v>29</v>
      </c>
      <c r="AG35" s="95" t="str">
        <f t="shared" si="8"/>
        <v xml:space="preserve"> </v>
      </c>
      <c r="AH35" s="143"/>
      <c r="AI35" s="143"/>
      <c r="AJ35" s="143"/>
      <c r="AK35" s="38"/>
      <c r="AL35" s="8">
        <f t="shared" ref="AL35:AL36" si="9">AL34</f>
        <v>9</v>
      </c>
    </row>
    <row r="36" spans="1:38" ht="20.100000000000001" customHeight="1" thickBot="1" x14ac:dyDescent="0.25">
      <c r="A36" s="39"/>
      <c r="B36" s="145"/>
      <c r="C36" s="145"/>
      <c r="D36" s="145"/>
      <c r="E36" s="145"/>
      <c r="F36" s="145"/>
      <c r="G36" s="145"/>
      <c r="H36" s="145"/>
      <c r="I36" s="145"/>
      <c r="J36" s="123"/>
      <c r="K36" s="47"/>
      <c r="L36" s="47"/>
      <c r="M36" s="47"/>
      <c r="N36" s="21" t="s">
        <v>27</v>
      </c>
      <c r="O36" s="43"/>
      <c r="P36" s="44"/>
      <c r="Q36" s="41"/>
      <c r="R36" s="42"/>
      <c r="S36" s="21" t="s">
        <v>27</v>
      </c>
      <c r="T36" s="43"/>
      <c r="U36" s="44"/>
      <c r="V36" s="41"/>
      <c r="W36" s="42"/>
      <c r="X36" s="21" t="s">
        <v>27</v>
      </c>
      <c r="Y36" s="43"/>
      <c r="Z36" s="44"/>
      <c r="AA36" s="41"/>
      <c r="AB36" s="42"/>
      <c r="AC36" s="25" t="s">
        <v>28</v>
      </c>
      <c r="AD36" s="48">
        <f>AD35</f>
        <v>9</v>
      </c>
      <c r="AE36" s="49"/>
      <c r="AF36" s="15" t="s">
        <v>29</v>
      </c>
      <c r="AG36" s="95" t="str">
        <f t="shared" si="8"/>
        <v xml:space="preserve"> </v>
      </c>
      <c r="AH36" s="143"/>
      <c r="AI36" s="143"/>
      <c r="AJ36" s="143"/>
      <c r="AK36" s="38"/>
      <c r="AL36" s="8">
        <f t="shared" si="9"/>
        <v>9</v>
      </c>
    </row>
    <row r="37" spans="1:38" ht="20.100000000000001" customHeight="1" thickTop="1" thickBot="1" x14ac:dyDescent="0.25">
      <c r="B37" s="59" t="s">
        <v>30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1"/>
      <c r="AG37" s="77">
        <f>SUM(AG33:AG36)</f>
        <v>222.222222222</v>
      </c>
      <c r="AH37" s="77"/>
      <c r="AI37" s="77"/>
      <c r="AJ37" s="78"/>
    </row>
    <row r="38" spans="1:38" ht="15" customHeight="1" thickTop="1" thickBot="1" x14ac:dyDescent="0.25"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2"/>
      <c r="AH38" s="12"/>
      <c r="AI38" s="12"/>
      <c r="AJ38" s="13"/>
    </row>
    <row r="39" spans="1:38" ht="20.100000000000001" customHeight="1" thickTop="1" thickBot="1" x14ac:dyDescent="0.25">
      <c r="B39" s="160" t="s">
        <v>148</v>
      </c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2"/>
    </row>
    <row r="40" spans="1:38" ht="20.100000000000001" customHeight="1" thickBot="1" x14ac:dyDescent="0.25">
      <c r="B40" s="149" t="s">
        <v>12</v>
      </c>
      <c r="C40" s="150"/>
      <c r="D40" s="150"/>
      <c r="E40" s="150"/>
      <c r="F40" s="150"/>
      <c r="G40" s="150"/>
      <c r="H40" s="150"/>
      <c r="I40" s="150"/>
      <c r="J40" s="151"/>
      <c r="K40" s="62" t="s">
        <v>11</v>
      </c>
      <c r="L40" s="63"/>
      <c r="M40" s="63"/>
      <c r="N40" s="22"/>
      <c r="O40" s="63" t="s">
        <v>9</v>
      </c>
      <c r="P40" s="63"/>
      <c r="Q40" s="63"/>
      <c r="R40" s="63"/>
      <c r="S40" s="22"/>
      <c r="T40" s="63" t="s">
        <v>10</v>
      </c>
      <c r="U40" s="63"/>
      <c r="V40" s="63"/>
      <c r="W40" s="63"/>
      <c r="X40" s="22"/>
      <c r="Y40" s="62" t="s">
        <v>25</v>
      </c>
      <c r="Z40" s="63"/>
      <c r="AA40" s="63"/>
      <c r="AB40" s="63"/>
      <c r="AC40" s="23"/>
      <c r="AD40" s="64" t="s">
        <v>26</v>
      </c>
      <c r="AE40" s="65"/>
      <c r="AF40" s="23"/>
      <c r="AG40" s="63" t="str">
        <f>IF(AND(0&lt;ABS($O41),0&lt;ABS($T41),0&lt;ABS($Y41)),"CU YD",IF(AND(0&lt;ABS($O41),0&lt;ABS($T41)),"SQ YD",IF(AND(0&lt;ABS($O41)),"FT","EACH")))</f>
        <v>SQ YD</v>
      </c>
      <c r="AH40" s="63"/>
      <c r="AI40" s="63"/>
      <c r="AJ40" s="84"/>
    </row>
    <row r="41" spans="1:38" ht="20.100000000000001" customHeight="1" x14ac:dyDescent="0.2">
      <c r="A41" s="39"/>
      <c r="B41" s="148" t="s">
        <v>132</v>
      </c>
      <c r="C41" s="148"/>
      <c r="D41" s="148"/>
      <c r="E41" s="148"/>
      <c r="F41" s="148"/>
      <c r="G41" s="148"/>
      <c r="H41" s="148"/>
      <c r="I41" s="148"/>
      <c r="J41" s="66"/>
      <c r="K41" s="68">
        <v>1</v>
      </c>
      <c r="L41" s="68"/>
      <c r="M41" s="68"/>
      <c r="N41" s="20" t="s">
        <v>27</v>
      </c>
      <c r="O41" s="52">
        <v>25</v>
      </c>
      <c r="P41" s="53"/>
      <c r="Q41" s="54"/>
      <c r="R41" s="55"/>
      <c r="S41" s="20" t="s">
        <v>27</v>
      </c>
      <c r="T41" s="52">
        <v>40</v>
      </c>
      <c r="U41" s="53"/>
      <c r="V41" s="54"/>
      <c r="W41" s="55"/>
      <c r="X41" s="20" t="s">
        <v>27</v>
      </c>
      <c r="Y41" s="52"/>
      <c r="Z41" s="53"/>
      <c r="AA41" s="54"/>
      <c r="AB41" s="55"/>
      <c r="AC41" s="24" t="s">
        <v>28</v>
      </c>
      <c r="AD41" s="56">
        <v>9</v>
      </c>
      <c r="AE41" s="57"/>
      <c r="AF41" s="14" t="s">
        <v>29</v>
      </c>
      <c r="AG41" s="96">
        <f t="shared" ref="AG41:AG44" si="10">IF(K41=0," ",IF(AND(0&lt;ABS($O41),0&lt;ABS($T41),0&lt;ABS($Y41)),ROUND(($K41*IF($Q41&gt;0,($O41+$Q41)/2,$O41)*IF($V41&gt;0,($T41+$V41)/2,$T41)*IF($AA41&gt;0,($Y41+$AA41)/2,$Y41))/AD41,AL41),IF(AND(0&lt;ABS($O41),0&lt;ABS($T41)),ROUND(($K41*IF($Q41&gt;0,($O41+$Q41)/2,$O41)*IF($V41&gt;0,($T41+$V41)/2,$T41))/AD41,AL41),IF(AND(0&lt;ABS($O41)),ROUND($K41*IF($Q41&gt;0,($O41+$Q41)/2,$O41)/AD41,AL41),IF(AND(0&lt;ABS($K41)),K41," ")))))</f>
        <v>111.111111111</v>
      </c>
      <c r="AH41" s="147"/>
      <c r="AI41" s="147"/>
      <c r="AJ41" s="147"/>
      <c r="AK41" s="38"/>
      <c r="AL41" s="9">
        <v>9</v>
      </c>
    </row>
    <row r="42" spans="1:38" ht="20.100000000000001" customHeight="1" x14ac:dyDescent="0.2">
      <c r="A42" s="39"/>
      <c r="B42" s="146" t="s">
        <v>133</v>
      </c>
      <c r="C42" s="146"/>
      <c r="D42" s="146"/>
      <c r="E42" s="146"/>
      <c r="F42" s="146"/>
      <c r="G42" s="146"/>
      <c r="H42" s="146"/>
      <c r="I42" s="146"/>
      <c r="J42" s="51"/>
      <c r="K42" s="47">
        <v>1</v>
      </c>
      <c r="L42" s="47"/>
      <c r="M42" s="47"/>
      <c r="N42" s="21" t="s">
        <v>27</v>
      </c>
      <c r="O42" s="43">
        <v>25</v>
      </c>
      <c r="P42" s="44"/>
      <c r="Q42" s="41"/>
      <c r="R42" s="42"/>
      <c r="S42" s="21" t="s">
        <v>27</v>
      </c>
      <c r="T42" s="43">
        <v>40</v>
      </c>
      <c r="U42" s="44"/>
      <c r="V42" s="41"/>
      <c r="W42" s="42"/>
      <c r="X42" s="21" t="s">
        <v>27</v>
      </c>
      <c r="Y42" s="43"/>
      <c r="Z42" s="44"/>
      <c r="AA42" s="41"/>
      <c r="AB42" s="42"/>
      <c r="AC42" s="25" t="s">
        <v>28</v>
      </c>
      <c r="AD42" s="48">
        <f>AD41</f>
        <v>9</v>
      </c>
      <c r="AE42" s="49"/>
      <c r="AF42" s="15" t="s">
        <v>29</v>
      </c>
      <c r="AG42" s="95">
        <f t="shared" si="10"/>
        <v>111.111111111</v>
      </c>
      <c r="AH42" s="143"/>
      <c r="AI42" s="143"/>
      <c r="AJ42" s="143"/>
      <c r="AK42" s="38"/>
      <c r="AL42" s="8">
        <f>AL41</f>
        <v>9</v>
      </c>
    </row>
    <row r="43" spans="1:38" ht="20.100000000000001" customHeight="1" x14ac:dyDescent="0.2">
      <c r="A43" s="39"/>
      <c r="B43" s="146" t="s">
        <v>93</v>
      </c>
      <c r="C43" s="146"/>
      <c r="D43" s="146"/>
      <c r="E43" s="146"/>
      <c r="F43" s="146"/>
      <c r="G43" s="146"/>
      <c r="H43" s="146"/>
      <c r="I43" s="146"/>
      <c r="J43" s="51"/>
      <c r="K43" s="47">
        <v>1</v>
      </c>
      <c r="L43" s="47"/>
      <c r="M43" s="47"/>
      <c r="N43" s="21" t="s">
        <v>27</v>
      </c>
      <c r="O43" s="43">
        <v>138.28</v>
      </c>
      <c r="P43" s="44"/>
      <c r="Q43" s="41"/>
      <c r="R43" s="42"/>
      <c r="S43" s="21" t="s">
        <v>27</v>
      </c>
      <c r="T43" s="43">
        <v>38.83</v>
      </c>
      <c r="U43" s="44"/>
      <c r="V43" s="41"/>
      <c r="W43" s="42"/>
      <c r="X43" s="21" t="s">
        <v>27</v>
      </c>
      <c r="Y43" s="43"/>
      <c r="Z43" s="44"/>
      <c r="AA43" s="41"/>
      <c r="AB43" s="42"/>
      <c r="AC43" s="25" t="s">
        <v>28</v>
      </c>
      <c r="AD43" s="48">
        <f>AD42</f>
        <v>9</v>
      </c>
      <c r="AE43" s="49"/>
      <c r="AF43" s="15" t="s">
        <v>29</v>
      </c>
      <c r="AG43" s="95">
        <f t="shared" si="10"/>
        <v>596.60137777800003</v>
      </c>
      <c r="AH43" s="143"/>
      <c r="AI43" s="143"/>
      <c r="AJ43" s="143"/>
      <c r="AK43" s="38"/>
      <c r="AL43" s="8">
        <f t="shared" ref="AL43:AL44" si="11">AL42</f>
        <v>9</v>
      </c>
    </row>
    <row r="44" spans="1:38" ht="20.100000000000001" customHeight="1" thickBot="1" x14ac:dyDescent="0.25">
      <c r="A44" s="39"/>
      <c r="B44" s="145"/>
      <c r="C44" s="145"/>
      <c r="D44" s="145"/>
      <c r="E44" s="145"/>
      <c r="F44" s="145"/>
      <c r="G44" s="145"/>
      <c r="H44" s="145"/>
      <c r="I44" s="145"/>
      <c r="J44" s="123"/>
      <c r="K44" s="47"/>
      <c r="L44" s="47"/>
      <c r="M44" s="47"/>
      <c r="N44" s="21" t="s">
        <v>27</v>
      </c>
      <c r="O44" s="43"/>
      <c r="P44" s="44"/>
      <c r="Q44" s="41"/>
      <c r="R44" s="42"/>
      <c r="S44" s="21" t="s">
        <v>27</v>
      </c>
      <c r="T44" s="43"/>
      <c r="U44" s="44"/>
      <c r="V44" s="41"/>
      <c r="W44" s="42"/>
      <c r="X44" s="21" t="s">
        <v>27</v>
      </c>
      <c r="Y44" s="43"/>
      <c r="Z44" s="44"/>
      <c r="AA44" s="41"/>
      <c r="AB44" s="42"/>
      <c r="AC44" s="25" t="s">
        <v>28</v>
      </c>
      <c r="AD44" s="48">
        <f>AD43</f>
        <v>9</v>
      </c>
      <c r="AE44" s="49"/>
      <c r="AF44" s="15" t="s">
        <v>29</v>
      </c>
      <c r="AG44" s="95" t="str">
        <f t="shared" si="10"/>
        <v xml:space="preserve"> </v>
      </c>
      <c r="AH44" s="143"/>
      <c r="AI44" s="143"/>
      <c r="AJ44" s="143"/>
      <c r="AK44" s="38"/>
      <c r="AL44" s="8">
        <f t="shared" si="11"/>
        <v>9</v>
      </c>
    </row>
    <row r="45" spans="1:38" ht="20.100000000000001" customHeight="1" thickTop="1" thickBot="1" x14ac:dyDescent="0.25">
      <c r="B45" s="59" t="s">
        <v>30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1"/>
      <c r="AG45" s="77">
        <f>SUM(AG41:AG44)</f>
        <v>818.82360000000006</v>
      </c>
      <c r="AH45" s="77"/>
      <c r="AI45" s="77"/>
      <c r="AJ45" s="78"/>
    </row>
    <row r="46" spans="1:38" ht="15" customHeight="1" thickTop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2"/>
      <c r="AH46" s="12"/>
      <c r="AI46" s="12"/>
      <c r="AJ46" s="13"/>
    </row>
    <row r="47" spans="1:38" ht="20.100000000000001" customHeight="1" thickTop="1" thickBot="1" x14ac:dyDescent="0.25">
      <c r="B47" s="160" t="s">
        <v>156</v>
      </c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2"/>
    </row>
    <row r="48" spans="1:38" ht="20.100000000000001" customHeight="1" thickBot="1" x14ac:dyDescent="0.25">
      <c r="B48" s="149" t="s">
        <v>12</v>
      </c>
      <c r="C48" s="150"/>
      <c r="D48" s="150"/>
      <c r="E48" s="150"/>
      <c r="F48" s="150"/>
      <c r="G48" s="150"/>
      <c r="H48" s="150"/>
      <c r="I48" s="150"/>
      <c r="J48" s="151"/>
      <c r="K48" s="62" t="s">
        <v>11</v>
      </c>
      <c r="L48" s="63"/>
      <c r="M48" s="63"/>
      <c r="N48" s="22"/>
      <c r="O48" s="63" t="s">
        <v>9</v>
      </c>
      <c r="P48" s="63"/>
      <c r="Q48" s="63"/>
      <c r="R48" s="63"/>
      <c r="S48" s="22"/>
      <c r="T48" s="63" t="s">
        <v>10</v>
      </c>
      <c r="U48" s="63"/>
      <c r="V48" s="63"/>
      <c r="W48" s="63"/>
      <c r="X48" s="22"/>
      <c r="Y48" s="62" t="s">
        <v>25</v>
      </c>
      <c r="Z48" s="63"/>
      <c r="AA48" s="63"/>
      <c r="AB48" s="63"/>
      <c r="AC48" s="23"/>
      <c r="AD48" s="64" t="s">
        <v>26</v>
      </c>
      <c r="AE48" s="65"/>
      <c r="AF48" s="23"/>
      <c r="AG48" s="62" t="str">
        <f>IF(AND(0&lt;ABS($O49),0&lt;ABS($T49),0&lt;ABS($Y49)),"CU YD",IF(AND(0&lt;ABS($O49),0&lt;ABS($T49)),"SQ YD",IF(AND(0&lt;ABS($O49)),"FT","EACH")))</f>
        <v>FT</v>
      </c>
      <c r="AH48" s="63"/>
      <c r="AI48" s="63"/>
      <c r="AJ48" s="84"/>
    </row>
    <row r="49" spans="1:38" ht="20.100000000000001" customHeight="1" x14ac:dyDescent="0.2">
      <c r="A49" s="39"/>
      <c r="B49" s="148" t="s">
        <v>157</v>
      </c>
      <c r="C49" s="148"/>
      <c r="D49" s="148"/>
      <c r="E49" s="148"/>
      <c r="F49" s="148"/>
      <c r="G49" s="148"/>
      <c r="H49" s="148"/>
      <c r="I49" s="148"/>
      <c r="J49" s="66"/>
      <c r="K49" s="128">
        <v>1</v>
      </c>
      <c r="L49" s="129"/>
      <c r="M49" s="108"/>
      <c r="N49" s="21" t="s">
        <v>27</v>
      </c>
      <c r="O49" s="111">
        <v>11</v>
      </c>
      <c r="P49" s="112"/>
      <c r="Q49" s="107"/>
      <c r="R49" s="108"/>
      <c r="S49" s="21" t="s">
        <v>27</v>
      </c>
      <c r="T49" s="111"/>
      <c r="U49" s="112"/>
      <c r="V49" s="107"/>
      <c r="W49" s="108"/>
      <c r="X49" s="21" t="s">
        <v>27</v>
      </c>
      <c r="Y49" s="111"/>
      <c r="Z49" s="112"/>
      <c r="AA49" s="107"/>
      <c r="AB49" s="108"/>
      <c r="AC49" s="25" t="s">
        <v>28</v>
      </c>
      <c r="AD49" s="48">
        <v>1</v>
      </c>
      <c r="AE49" s="49"/>
      <c r="AF49" s="15" t="s">
        <v>29</v>
      </c>
      <c r="AG49" s="95">
        <f t="shared" ref="AG49:AG54" si="12">IF(K49=0," ",IF(AND(0&lt;ABS($O49),0&lt;ABS($T49),0&lt;ABS($Y49)),ROUND(($K49*IF($Q49&gt;0,($O49+$Q49)/2,$O49)*IF($V49&gt;0,($T49+$V49)/2,$T49)*IF($AA49&gt;0,($Y49+$AA49)/2,$Y49))/AD49,AL49),IF(AND(0&lt;ABS($O49),0&lt;ABS($T49)),ROUND(($K49*IF($Q49&gt;0,($O49+$Q49)/2,$O49)*IF($V49&gt;0,($T49+$V49)/2,$T49))/AD49,AL49),IF(AND(0&lt;ABS($O49)),ROUND($K49*IF($Q49&gt;0,($O49+$Q49)/2,$O49)/AD49,AL49),IF(AND(0&lt;ABS($K49)),K49," ")))))</f>
        <v>11</v>
      </c>
      <c r="AH49" s="143"/>
      <c r="AI49" s="143"/>
      <c r="AJ49" s="143"/>
      <c r="AK49" s="38"/>
      <c r="AL49" s="9">
        <v>1</v>
      </c>
    </row>
    <row r="50" spans="1:38" ht="20.100000000000001" customHeight="1" x14ac:dyDescent="0.2">
      <c r="A50" s="39"/>
      <c r="B50" s="146" t="s">
        <v>158</v>
      </c>
      <c r="C50" s="146"/>
      <c r="D50" s="146"/>
      <c r="E50" s="146"/>
      <c r="F50" s="146"/>
      <c r="G50" s="146"/>
      <c r="H50" s="146"/>
      <c r="I50" s="146"/>
      <c r="J50" s="51"/>
      <c r="K50" s="47">
        <v>1</v>
      </c>
      <c r="L50" s="47"/>
      <c r="M50" s="47"/>
      <c r="N50" s="21" t="s">
        <v>27</v>
      </c>
      <c r="O50" s="43">
        <v>12</v>
      </c>
      <c r="P50" s="44"/>
      <c r="Q50" s="41"/>
      <c r="R50" s="42"/>
      <c r="S50" s="21" t="s">
        <v>27</v>
      </c>
      <c r="T50" s="43"/>
      <c r="U50" s="44"/>
      <c r="V50" s="41"/>
      <c r="W50" s="42"/>
      <c r="X50" s="21" t="s">
        <v>27</v>
      </c>
      <c r="Y50" s="43"/>
      <c r="Z50" s="44"/>
      <c r="AA50" s="41"/>
      <c r="AB50" s="42"/>
      <c r="AC50" s="25" t="s">
        <v>28</v>
      </c>
      <c r="AD50" s="48">
        <f>AD49</f>
        <v>1</v>
      </c>
      <c r="AE50" s="49"/>
      <c r="AF50" s="15" t="s">
        <v>29</v>
      </c>
      <c r="AG50" s="95">
        <f t="shared" si="12"/>
        <v>12</v>
      </c>
      <c r="AH50" s="143"/>
      <c r="AI50" s="143"/>
      <c r="AJ50" s="143"/>
      <c r="AK50" s="38"/>
      <c r="AL50" s="8">
        <f>AL49</f>
        <v>1</v>
      </c>
    </row>
    <row r="51" spans="1:38" ht="20.100000000000001" customHeight="1" x14ac:dyDescent="0.2">
      <c r="A51" s="39"/>
      <c r="B51" s="146" t="s">
        <v>159</v>
      </c>
      <c r="C51" s="146"/>
      <c r="D51" s="146"/>
      <c r="E51" s="146"/>
      <c r="F51" s="146"/>
      <c r="G51" s="146"/>
      <c r="H51" s="146"/>
      <c r="I51" s="146"/>
      <c r="J51" s="51"/>
      <c r="K51" s="47">
        <v>1</v>
      </c>
      <c r="L51" s="47"/>
      <c r="M51" s="47"/>
      <c r="N51" s="21" t="s">
        <v>27</v>
      </c>
      <c r="O51" s="43">
        <v>12</v>
      </c>
      <c r="P51" s="44"/>
      <c r="Q51" s="41"/>
      <c r="R51" s="42"/>
      <c r="S51" s="21" t="s">
        <v>27</v>
      </c>
      <c r="T51" s="43"/>
      <c r="U51" s="44"/>
      <c r="V51" s="41"/>
      <c r="W51" s="42"/>
      <c r="X51" s="21" t="s">
        <v>27</v>
      </c>
      <c r="Y51" s="43"/>
      <c r="Z51" s="44"/>
      <c r="AA51" s="41"/>
      <c r="AB51" s="42"/>
      <c r="AC51" s="25" t="s">
        <v>28</v>
      </c>
      <c r="AD51" s="48">
        <f>AD49</f>
        <v>1</v>
      </c>
      <c r="AE51" s="49"/>
      <c r="AF51" s="15" t="s">
        <v>29</v>
      </c>
      <c r="AG51" s="95">
        <f t="shared" si="12"/>
        <v>12</v>
      </c>
      <c r="AH51" s="143"/>
      <c r="AI51" s="143"/>
      <c r="AJ51" s="143"/>
      <c r="AK51" s="38"/>
      <c r="AL51" s="8">
        <f>AL49</f>
        <v>1</v>
      </c>
    </row>
    <row r="52" spans="1:38" ht="20.100000000000001" customHeight="1" x14ac:dyDescent="0.2">
      <c r="A52" s="39"/>
      <c r="B52" s="146" t="s">
        <v>159</v>
      </c>
      <c r="C52" s="146"/>
      <c r="D52" s="146"/>
      <c r="E52" s="146"/>
      <c r="F52" s="146"/>
      <c r="G52" s="146"/>
      <c r="H52" s="146"/>
      <c r="I52" s="146"/>
      <c r="J52" s="51"/>
      <c r="K52" s="47">
        <v>1</v>
      </c>
      <c r="L52" s="47"/>
      <c r="M52" s="47"/>
      <c r="N52" s="21" t="s">
        <v>27</v>
      </c>
      <c r="O52" s="43">
        <v>11</v>
      </c>
      <c r="P52" s="44"/>
      <c r="Q52" s="41"/>
      <c r="R52" s="42"/>
      <c r="S52" s="21" t="s">
        <v>27</v>
      </c>
      <c r="T52" s="43"/>
      <c r="U52" s="44"/>
      <c r="V52" s="41"/>
      <c r="W52" s="42"/>
      <c r="X52" s="21" t="s">
        <v>27</v>
      </c>
      <c r="Y52" s="43"/>
      <c r="Z52" s="44"/>
      <c r="AA52" s="41"/>
      <c r="AB52" s="42"/>
      <c r="AC52" s="25" t="s">
        <v>28</v>
      </c>
      <c r="AD52" s="48">
        <f>AD49</f>
        <v>1</v>
      </c>
      <c r="AE52" s="49"/>
      <c r="AF52" s="15" t="s">
        <v>29</v>
      </c>
      <c r="AG52" s="95">
        <f t="shared" si="12"/>
        <v>11</v>
      </c>
      <c r="AH52" s="143"/>
      <c r="AI52" s="143"/>
      <c r="AJ52" s="143"/>
      <c r="AK52" s="38"/>
      <c r="AL52" s="8">
        <f>AL49</f>
        <v>1</v>
      </c>
    </row>
    <row r="53" spans="1:38" ht="20.100000000000001" customHeight="1" x14ac:dyDescent="0.2">
      <c r="A53" s="39"/>
      <c r="B53" s="146"/>
      <c r="C53" s="146"/>
      <c r="D53" s="146"/>
      <c r="E53" s="146"/>
      <c r="F53" s="146"/>
      <c r="G53" s="146"/>
      <c r="H53" s="146"/>
      <c r="I53" s="146"/>
      <c r="J53" s="51"/>
      <c r="K53" s="47"/>
      <c r="L53" s="47"/>
      <c r="M53" s="47"/>
      <c r="N53" s="21" t="s">
        <v>27</v>
      </c>
      <c r="O53" s="43"/>
      <c r="P53" s="44"/>
      <c r="Q53" s="41"/>
      <c r="R53" s="42"/>
      <c r="S53" s="21" t="s">
        <v>27</v>
      </c>
      <c r="T53" s="43"/>
      <c r="U53" s="44"/>
      <c r="V53" s="41"/>
      <c r="W53" s="42"/>
      <c r="X53" s="21" t="s">
        <v>27</v>
      </c>
      <c r="Y53" s="43"/>
      <c r="Z53" s="44"/>
      <c r="AA53" s="41"/>
      <c r="AB53" s="42"/>
      <c r="AC53" s="25" t="s">
        <v>28</v>
      </c>
      <c r="AD53" s="48">
        <f t="shared" ref="AD53" si="13">AD52</f>
        <v>1</v>
      </c>
      <c r="AE53" s="49"/>
      <c r="AF53" s="15" t="s">
        <v>29</v>
      </c>
      <c r="AG53" s="95" t="str">
        <f t="shared" si="12"/>
        <v xml:space="preserve"> </v>
      </c>
      <c r="AH53" s="143"/>
      <c r="AI53" s="143"/>
      <c r="AJ53" s="143"/>
      <c r="AK53" s="38"/>
      <c r="AL53" s="8">
        <f t="shared" ref="AL53" si="14">AL52</f>
        <v>1</v>
      </c>
    </row>
    <row r="54" spans="1:38" ht="20.100000000000001" customHeight="1" thickBot="1" x14ac:dyDescent="0.25">
      <c r="A54" s="39"/>
      <c r="B54" s="145"/>
      <c r="C54" s="145"/>
      <c r="D54" s="145"/>
      <c r="E54" s="145"/>
      <c r="F54" s="145"/>
      <c r="G54" s="145"/>
      <c r="H54" s="145"/>
      <c r="I54" s="145"/>
      <c r="J54" s="123"/>
      <c r="K54" s="47"/>
      <c r="L54" s="47"/>
      <c r="M54" s="47"/>
      <c r="N54" s="21" t="s">
        <v>27</v>
      </c>
      <c r="O54" s="43"/>
      <c r="P54" s="44"/>
      <c r="Q54" s="41"/>
      <c r="R54" s="42"/>
      <c r="S54" s="21" t="s">
        <v>27</v>
      </c>
      <c r="T54" s="43"/>
      <c r="U54" s="44"/>
      <c r="V54" s="41"/>
      <c r="W54" s="42"/>
      <c r="X54" s="21" t="s">
        <v>27</v>
      </c>
      <c r="Y54" s="43"/>
      <c r="Z54" s="44"/>
      <c r="AA54" s="41"/>
      <c r="AB54" s="42"/>
      <c r="AC54" s="25" t="s">
        <v>28</v>
      </c>
      <c r="AD54" s="48">
        <f>AD49</f>
        <v>1</v>
      </c>
      <c r="AE54" s="49"/>
      <c r="AF54" s="15" t="s">
        <v>29</v>
      </c>
      <c r="AG54" s="95" t="str">
        <f t="shared" si="12"/>
        <v xml:space="preserve"> </v>
      </c>
      <c r="AH54" s="143"/>
      <c r="AI54" s="143"/>
      <c r="AJ54" s="143"/>
      <c r="AK54" s="38"/>
      <c r="AL54" s="8">
        <f>AL49</f>
        <v>1</v>
      </c>
    </row>
    <row r="55" spans="1:38" ht="20.100000000000001" customHeight="1" thickTop="1" thickBot="1" x14ac:dyDescent="0.25">
      <c r="B55" s="59" t="s">
        <v>30</v>
      </c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1"/>
      <c r="AG55" s="156">
        <f>SUM(AG49:AG54)</f>
        <v>46</v>
      </c>
      <c r="AH55" s="156"/>
      <c r="AI55" s="156"/>
      <c r="AJ55" s="157"/>
    </row>
    <row r="56" spans="1:38" ht="15" customHeight="1" thickTop="1" thickBot="1" x14ac:dyDescent="0.25">
      <c r="B56" s="10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2"/>
      <c r="AH56" s="12"/>
      <c r="AI56" s="12"/>
      <c r="AJ56" s="13"/>
    </row>
    <row r="57" spans="1:38" ht="20.100000000000001" customHeight="1" thickTop="1" thickBot="1" x14ac:dyDescent="0.25">
      <c r="B57" s="160" t="s">
        <v>66</v>
      </c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61"/>
      <c r="AG57" s="161"/>
      <c r="AH57" s="161"/>
      <c r="AI57" s="161"/>
      <c r="AJ57" s="162"/>
    </row>
    <row r="58" spans="1:38" ht="20.100000000000001" customHeight="1" thickBot="1" x14ac:dyDescent="0.25">
      <c r="B58" s="149" t="s">
        <v>12</v>
      </c>
      <c r="C58" s="150"/>
      <c r="D58" s="150"/>
      <c r="E58" s="150"/>
      <c r="F58" s="150"/>
      <c r="G58" s="150"/>
      <c r="H58" s="150"/>
      <c r="I58" s="150"/>
      <c r="J58" s="151"/>
      <c r="K58" s="62" t="s">
        <v>11</v>
      </c>
      <c r="L58" s="63"/>
      <c r="M58" s="63"/>
      <c r="N58" s="22"/>
      <c r="O58" s="63" t="s">
        <v>9</v>
      </c>
      <c r="P58" s="63"/>
      <c r="Q58" s="63"/>
      <c r="R58" s="63"/>
      <c r="S58" s="22"/>
      <c r="T58" s="63" t="s">
        <v>10</v>
      </c>
      <c r="U58" s="63"/>
      <c r="V58" s="63"/>
      <c r="W58" s="63"/>
      <c r="X58" s="22"/>
      <c r="Y58" s="62" t="s">
        <v>25</v>
      </c>
      <c r="Z58" s="63"/>
      <c r="AA58" s="63"/>
      <c r="AB58" s="63"/>
      <c r="AC58" s="23"/>
      <c r="AD58" s="64" t="s">
        <v>26</v>
      </c>
      <c r="AE58" s="65"/>
      <c r="AF58" s="23"/>
      <c r="AG58" s="62" t="str">
        <f>IF(AND(0&lt;ABS($O59),0&lt;ABS($T59),0&lt;ABS($Y59)),"CU YD",IF(AND(0&lt;ABS($O59),0&lt;ABS($T59)),"SQ YD",IF(AND(0&lt;ABS($O59)),"FT","EACH")))</f>
        <v>EACH</v>
      </c>
      <c r="AH58" s="63"/>
      <c r="AI58" s="63"/>
      <c r="AJ58" s="84"/>
    </row>
    <row r="59" spans="1:38" ht="20.100000000000001" customHeight="1" x14ac:dyDescent="0.2">
      <c r="A59" s="39"/>
      <c r="B59" s="148" t="s">
        <v>79</v>
      </c>
      <c r="C59" s="148"/>
      <c r="D59" s="148"/>
      <c r="E59" s="148"/>
      <c r="F59" s="148"/>
      <c r="G59" s="148"/>
      <c r="H59" s="148"/>
      <c r="I59" s="148"/>
      <c r="J59" s="66"/>
      <c r="K59" s="128">
        <v>36</v>
      </c>
      <c r="L59" s="129"/>
      <c r="M59" s="108"/>
      <c r="N59" s="21" t="s">
        <v>27</v>
      </c>
      <c r="O59" s="111"/>
      <c r="P59" s="112"/>
      <c r="Q59" s="107"/>
      <c r="R59" s="108"/>
      <c r="S59" s="21" t="s">
        <v>27</v>
      </c>
      <c r="T59" s="111"/>
      <c r="U59" s="112"/>
      <c r="V59" s="107"/>
      <c r="W59" s="108"/>
      <c r="X59" s="21" t="s">
        <v>27</v>
      </c>
      <c r="Y59" s="111"/>
      <c r="Z59" s="112"/>
      <c r="AA59" s="107"/>
      <c r="AB59" s="108"/>
      <c r="AC59" s="25" t="s">
        <v>28</v>
      </c>
      <c r="AD59" s="48">
        <v>1</v>
      </c>
      <c r="AE59" s="49"/>
      <c r="AF59" s="15" t="s">
        <v>29</v>
      </c>
      <c r="AG59" s="95">
        <f t="shared" ref="AG59:AG69" si="15">IF(K59=0," ",IF(AND(0&lt;ABS($O59),0&lt;ABS($T59),0&lt;ABS($Y59)),ROUND(($K59*IF($Q59&gt;0,($O59+$Q59)/2,$O59)*IF($V59&gt;0,($T59+$V59)/2,$T59)*IF($AA59&gt;0,($Y59+$AA59)/2,$Y59))/AD59,AL59),IF(AND(0&lt;ABS($O59),0&lt;ABS($T59)),ROUND(($K59*IF($Q59&gt;0,($O59+$Q59)/2,$O59)*IF($V59&gt;0,($T59+$V59)/2,$T59))/AD59,AL59),IF(AND(0&lt;ABS($O59)),ROUND($K59*IF($Q59&gt;0,($O59+$Q59)/2,$O59)/AD59,AL59),IF(AND(0&lt;ABS($K59)),K59," ")))))</f>
        <v>36</v>
      </c>
      <c r="AH59" s="143"/>
      <c r="AI59" s="143"/>
      <c r="AJ59" s="143"/>
      <c r="AK59" s="38"/>
      <c r="AL59" s="9">
        <v>1</v>
      </c>
    </row>
    <row r="60" spans="1:38" ht="20.100000000000001" customHeight="1" x14ac:dyDescent="0.2">
      <c r="A60" s="39"/>
      <c r="B60" s="146" t="s">
        <v>80</v>
      </c>
      <c r="C60" s="146"/>
      <c r="D60" s="146"/>
      <c r="E60" s="146"/>
      <c r="F60" s="146"/>
      <c r="G60" s="146"/>
      <c r="H60" s="146"/>
      <c r="I60" s="146"/>
      <c r="J60" s="51"/>
      <c r="K60" s="47">
        <v>34</v>
      </c>
      <c r="L60" s="47"/>
      <c r="M60" s="47"/>
      <c r="N60" s="21" t="s">
        <v>27</v>
      </c>
      <c r="O60" s="43"/>
      <c r="P60" s="44"/>
      <c r="Q60" s="41"/>
      <c r="R60" s="42"/>
      <c r="S60" s="21" t="s">
        <v>27</v>
      </c>
      <c r="T60" s="43"/>
      <c r="U60" s="44"/>
      <c r="V60" s="41"/>
      <c r="W60" s="42"/>
      <c r="X60" s="21" t="s">
        <v>27</v>
      </c>
      <c r="Y60" s="43"/>
      <c r="Z60" s="44"/>
      <c r="AA60" s="41"/>
      <c r="AB60" s="42"/>
      <c r="AC60" s="25" t="s">
        <v>28</v>
      </c>
      <c r="AD60" s="48">
        <f>AD59</f>
        <v>1</v>
      </c>
      <c r="AE60" s="49"/>
      <c r="AF60" s="15" t="s">
        <v>29</v>
      </c>
      <c r="AG60" s="95">
        <f t="shared" si="15"/>
        <v>34</v>
      </c>
      <c r="AH60" s="143"/>
      <c r="AI60" s="143"/>
      <c r="AJ60" s="143"/>
      <c r="AK60" s="38"/>
      <c r="AL60" s="8">
        <f>AL59</f>
        <v>1</v>
      </c>
    </row>
    <row r="61" spans="1:38" ht="20.100000000000001" customHeight="1" x14ac:dyDescent="0.2">
      <c r="A61" s="39"/>
      <c r="B61" s="146" t="s">
        <v>81</v>
      </c>
      <c r="C61" s="146"/>
      <c r="D61" s="146"/>
      <c r="E61" s="146"/>
      <c r="F61" s="146"/>
      <c r="G61" s="146"/>
      <c r="H61" s="146"/>
      <c r="I61" s="146"/>
      <c r="J61" s="51"/>
      <c r="K61" s="47">
        <v>14</v>
      </c>
      <c r="L61" s="47"/>
      <c r="M61" s="47"/>
      <c r="N61" s="21" t="s">
        <v>27</v>
      </c>
      <c r="O61" s="43"/>
      <c r="P61" s="44"/>
      <c r="Q61" s="41"/>
      <c r="R61" s="42"/>
      <c r="S61" s="21" t="s">
        <v>27</v>
      </c>
      <c r="T61" s="43"/>
      <c r="U61" s="44"/>
      <c r="V61" s="41"/>
      <c r="W61" s="42"/>
      <c r="X61" s="21" t="s">
        <v>27</v>
      </c>
      <c r="Y61" s="43"/>
      <c r="Z61" s="44"/>
      <c r="AA61" s="41"/>
      <c r="AB61" s="42"/>
      <c r="AC61" s="25" t="s">
        <v>28</v>
      </c>
      <c r="AD61" s="48">
        <f>AD59</f>
        <v>1</v>
      </c>
      <c r="AE61" s="49"/>
      <c r="AF61" s="15" t="s">
        <v>29</v>
      </c>
      <c r="AG61" s="95">
        <f t="shared" ref="AG61" si="16">IF(K61=0," ",IF(AND(0&lt;ABS($O61),0&lt;ABS($T61),0&lt;ABS($Y61)),ROUND(($K61*IF($Q61&gt;0,($O61+$Q61)/2,$O61)*IF($V61&gt;0,($T61+$V61)/2,$T61)*IF($AA61&gt;0,($Y61+$AA61)/2,$Y61))/AD61,AL61),IF(AND(0&lt;ABS($O61),0&lt;ABS($T61)),ROUND(($K61*IF($Q61&gt;0,($O61+$Q61)/2,$O61)*IF($V61&gt;0,($T61+$V61)/2,$T61))/AD61,AL61),IF(AND(0&lt;ABS($O61)),ROUND($K61*IF($Q61&gt;0,($O61+$Q61)/2,$O61)/AD61,AL61),IF(AND(0&lt;ABS($K61)),K61," ")))))</f>
        <v>14</v>
      </c>
      <c r="AH61" s="143"/>
      <c r="AI61" s="143"/>
      <c r="AJ61" s="143"/>
      <c r="AK61" s="38"/>
      <c r="AL61" s="8">
        <f>AL59</f>
        <v>1</v>
      </c>
    </row>
    <row r="62" spans="1:38" ht="20.100000000000001" customHeight="1" x14ac:dyDescent="0.2">
      <c r="A62" s="39"/>
      <c r="B62" s="146" t="s">
        <v>82</v>
      </c>
      <c r="C62" s="146"/>
      <c r="D62" s="146"/>
      <c r="E62" s="146"/>
      <c r="F62" s="146"/>
      <c r="G62" s="146"/>
      <c r="H62" s="146"/>
      <c r="I62" s="146"/>
      <c r="J62" s="51"/>
      <c r="K62" s="47">
        <v>22</v>
      </c>
      <c r="L62" s="47"/>
      <c r="M62" s="47"/>
      <c r="N62" s="21" t="s">
        <v>27</v>
      </c>
      <c r="O62" s="43"/>
      <c r="P62" s="44"/>
      <c r="Q62" s="41"/>
      <c r="R62" s="42"/>
      <c r="S62" s="21" t="s">
        <v>27</v>
      </c>
      <c r="T62" s="43"/>
      <c r="U62" s="44"/>
      <c r="V62" s="41"/>
      <c r="W62" s="42"/>
      <c r="X62" s="21" t="s">
        <v>27</v>
      </c>
      <c r="Y62" s="43"/>
      <c r="Z62" s="44"/>
      <c r="AA62" s="41"/>
      <c r="AB62" s="42"/>
      <c r="AC62" s="25" t="s">
        <v>28</v>
      </c>
      <c r="AD62" s="48">
        <f>AD59</f>
        <v>1</v>
      </c>
      <c r="AE62" s="49"/>
      <c r="AF62" s="15" t="s">
        <v>29</v>
      </c>
      <c r="AG62" s="95">
        <f t="shared" ref="AG62:AG68" si="17">IF(K62=0," ",IF(AND(0&lt;ABS($O62),0&lt;ABS($T62),0&lt;ABS($Y62)),ROUND(($K62*IF($Q62&gt;0,($O62+$Q62)/2,$O62)*IF($V62&gt;0,($T62+$V62)/2,$T62)*IF($AA62&gt;0,($Y62+$AA62)/2,$Y62))/AD62,AL62),IF(AND(0&lt;ABS($O62),0&lt;ABS($T62)),ROUND(($K62*IF($Q62&gt;0,($O62+$Q62)/2,$O62)*IF($V62&gt;0,($T62+$V62)/2,$T62))/AD62,AL62),IF(AND(0&lt;ABS($O62)),ROUND($K62*IF($Q62&gt;0,($O62+$Q62)/2,$O62)/AD62,AL62),IF(AND(0&lt;ABS($K62)),K62," ")))))</f>
        <v>22</v>
      </c>
      <c r="AH62" s="143"/>
      <c r="AI62" s="143"/>
      <c r="AJ62" s="143"/>
      <c r="AK62" s="38"/>
      <c r="AL62" s="8">
        <f>AL59</f>
        <v>1</v>
      </c>
    </row>
    <row r="63" spans="1:38" ht="20.100000000000001" customHeight="1" x14ac:dyDescent="0.2">
      <c r="A63" s="39"/>
      <c r="B63" s="146" t="s">
        <v>83</v>
      </c>
      <c r="C63" s="146"/>
      <c r="D63" s="146"/>
      <c r="E63" s="146"/>
      <c r="F63" s="146"/>
      <c r="G63" s="146"/>
      <c r="H63" s="146"/>
      <c r="I63" s="146"/>
      <c r="J63" s="51"/>
      <c r="K63" s="47">
        <v>36</v>
      </c>
      <c r="L63" s="47"/>
      <c r="M63" s="47"/>
      <c r="N63" s="21" t="s">
        <v>27</v>
      </c>
      <c r="O63" s="43"/>
      <c r="P63" s="44"/>
      <c r="Q63" s="41"/>
      <c r="R63" s="42"/>
      <c r="S63" s="21" t="s">
        <v>27</v>
      </c>
      <c r="T63" s="43"/>
      <c r="U63" s="44"/>
      <c r="V63" s="41"/>
      <c r="W63" s="42"/>
      <c r="X63" s="21" t="s">
        <v>27</v>
      </c>
      <c r="Y63" s="43"/>
      <c r="Z63" s="44"/>
      <c r="AA63" s="41"/>
      <c r="AB63" s="42"/>
      <c r="AC63" s="25" t="s">
        <v>28</v>
      </c>
      <c r="AD63" s="48">
        <f t="shared" ref="AD63" si="18">AD62</f>
        <v>1</v>
      </c>
      <c r="AE63" s="49"/>
      <c r="AF63" s="15" t="s">
        <v>29</v>
      </c>
      <c r="AG63" s="95">
        <f t="shared" ref="AG63:AG66" si="19">IF(K63=0," ",IF(AND(0&lt;ABS($O63),0&lt;ABS($T63),0&lt;ABS($Y63)),ROUND(($K63*IF($Q63&gt;0,($O63+$Q63)/2,$O63)*IF($V63&gt;0,($T63+$V63)/2,$T63)*IF($AA63&gt;0,($Y63+$AA63)/2,$Y63))/AD63,AL63),IF(AND(0&lt;ABS($O63),0&lt;ABS($T63)),ROUND(($K63*IF($Q63&gt;0,($O63+$Q63)/2,$O63)*IF($V63&gt;0,($T63+$V63)/2,$T63))/AD63,AL63),IF(AND(0&lt;ABS($O63)),ROUND($K63*IF($Q63&gt;0,($O63+$Q63)/2,$O63)/AD63,AL63),IF(AND(0&lt;ABS($K63)),K63," ")))))</f>
        <v>36</v>
      </c>
      <c r="AH63" s="143"/>
      <c r="AI63" s="143"/>
      <c r="AJ63" s="143"/>
      <c r="AK63" s="38"/>
      <c r="AL63" s="8">
        <f t="shared" ref="AL63" si="20">AL62</f>
        <v>1</v>
      </c>
    </row>
    <row r="64" spans="1:38" ht="20.100000000000001" customHeight="1" x14ac:dyDescent="0.2">
      <c r="A64" s="39"/>
      <c r="B64" s="146" t="s">
        <v>84</v>
      </c>
      <c r="C64" s="146"/>
      <c r="D64" s="146"/>
      <c r="E64" s="146"/>
      <c r="F64" s="146"/>
      <c r="G64" s="146"/>
      <c r="H64" s="146"/>
      <c r="I64" s="146"/>
      <c r="J64" s="51"/>
      <c r="K64" s="47">
        <v>34</v>
      </c>
      <c r="L64" s="47"/>
      <c r="M64" s="47"/>
      <c r="N64" s="21" t="s">
        <v>27</v>
      </c>
      <c r="O64" s="43"/>
      <c r="P64" s="44"/>
      <c r="Q64" s="41"/>
      <c r="R64" s="42"/>
      <c r="S64" s="21" t="s">
        <v>27</v>
      </c>
      <c r="T64" s="43"/>
      <c r="U64" s="44"/>
      <c r="V64" s="41"/>
      <c r="W64" s="42"/>
      <c r="X64" s="21" t="s">
        <v>27</v>
      </c>
      <c r="Y64" s="43"/>
      <c r="Z64" s="44"/>
      <c r="AA64" s="41"/>
      <c r="AB64" s="42"/>
      <c r="AC64" s="25" t="s">
        <v>28</v>
      </c>
      <c r="AD64" s="48">
        <f t="shared" ref="AD64" si="21">AD62</f>
        <v>1</v>
      </c>
      <c r="AE64" s="49"/>
      <c r="AF64" s="15" t="s">
        <v>29</v>
      </c>
      <c r="AG64" s="95">
        <f t="shared" si="19"/>
        <v>34</v>
      </c>
      <c r="AH64" s="143"/>
      <c r="AI64" s="143"/>
      <c r="AJ64" s="143"/>
      <c r="AK64" s="38"/>
      <c r="AL64" s="8">
        <f t="shared" ref="AL64" si="22">AL62</f>
        <v>1</v>
      </c>
    </row>
    <row r="65" spans="1:38" ht="20.100000000000001" customHeight="1" x14ac:dyDescent="0.2">
      <c r="A65" s="39"/>
      <c r="B65" s="146" t="s">
        <v>85</v>
      </c>
      <c r="C65" s="146"/>
      <c r="D65" s="146"/>
      <c r="E65" s="146"/>
      <c r="F65" s="146"/>
      <c r="G65" s="146"/>
      <c r="H65" s="146"/>
      <c r="I65" s="146"/>
      <c r="J65" s="51"/>
      <c r="K65" s="47">
        <v>20</v>
      </c>
      <c r="L65" s="47"/>
      <c r="M65" s="47"/>
      <c r="N65" s="21" t="s">
        <v>27</v>
      </c>
      <c r="O65" s="43"/>
      <c r="P65" s="44"/>
      <c r="Q65" s="41"/>
      <c r="R65" s="42"/>
      <c r="S65" s="21" t="s">
        <v>27</v>
      </c>
      <c r="T65" s="43"/>
      <c r="U65" s="44"/>
      <c r="V65" s="41"/>
      <c r="W65" s="42"/>
      <c r="X65" s="21" t="s">
        <v>27</v>
      </c>
      <c r="Y65" s="43"/>
      <c r="Z65" s="44"/>
      <c r="AA65" s="41"/>
      <c r="AB65" s="42"/>
      <c r="AC65" s="25" t="s">
        <v>28</v>
      </c>
      <c r="AD65" s="48">
        <f t="shared" ref="AD65" si="23">AD62</f>
        <v>1</v>
      </c>
      <c r="AE65" s="49"/>
      <c r="AF65" s="15" t="s">
        <v>29</v>
      </c>
      <c r="AG65" s="95">
        <f t="shared" si="19"/>
        <v>20</v>
      </c>
      <c r="AH65" s="143"/>
      <c r="AI65" s="143"/>
      <c r="AJ65" s="143"/>
      <c r="AK65" s="38"/>
      <c r="AL65" s="8">
        <f t="shared" ref="AL65" si="24">AL62</f>
        <v>1</v>
      </c>
    </row>
    <row r="66" spans="1:38" ht="20.100000000000001" customHeight="1" x14ac:dyDescent="0.2">
      <c r="A66" s="39"/>
      <c r="B66" s="146" t="s">
        <v>86</v>
      </c>
      <c r="C66" s="146"/>
      <c r="D66" s="146"/>
      <c r="E66" s="146"/>
      <c r="F66" s="146"/>
      <c r="G66" s="146"/>
      <c r="H66" s="146"/>
      <c r="I66" s="146"/>
      <c r="J66" s="51"/>
      <c r="K66" s="47">
        <v>18</v>
      </c>
      <c r="L66" s="47"/>
      <c r="M66" s="47"/>
      <c r="N66" s="21" t="s">
        <v>27</v>
      </c>
      <c r="O66" s="43"/>
      <c r="P66" s="44"/>
      <c r="Q66" s="41"/>
      <c r="R66" s="42"/>
      <c r="S66" s="21" t="s">
        <v>27</v>
      </c>
      <c r="T66" s="43"/>
      <c r="U66" s="44"/>
      <c r="V66" s="41"/>
      <c r="W66" s="42"/>
      <c r="X66" s="21" t="s">
        <v>27</v>
      </c>
      <c r="Y66" s="43"/>
      <c r="Z66" s="44"/>
      <c r="AA66" s="41"/>
      <c r="AB66" s="42"/>
      <c r="AC66" s="25" t="s">
        <v>28</v>
      </c>
      <c r="AD66" s="48">
        <f t="shared" ref="AD66" si="25">AD65</f>
        <v>1</v>
      </c>
      <c r="AE66" s="49"/>
      <c r="AF66" s="15" t="s">
        <v>29</v>
      </c>
      <c r="AG66" s="95">
        <f t="shared" si="19"/>
        <v>18</v>
      </c>
      <c r="AH66" s="143"/>
      <c r="AI66" s="143"/>
      <c r="AJ66" s="143"/>
      <c r="AK66" s="38"/>
      <c r="AL66" s="8">
        <f t="shared" ref="AL66" si="26">AL65</f>
        <v>1</v>
      </c>
    </row>
    <row r="67" spans="1:38" ht="20.100000000000001" customHeight="1" x14ac:dyDescent="0.2">
      <c r="A67" s="39"/>
      <c r="B67" s="146"/>
      <c r="C67" s="146"/>
      <c r="D67" s="146"/>
      <c r="E67" s="146"/>
      <c r="F67" s="146"/>
      <c r="G67" s="146"/>
      <c r="H67" s="146"/>
      <c r="I67" s="146"/>
      <c r="J67" s="51"/>
      <c r="K67" s="47"/>
      <c r="L67" s="47"/>
      <c r="M67" s="47"/>
      <c r="N67" s="21" t="s">
        <v>27</v>
      </c>
      <c r="O67" s="43"/>
      <c r="P67" s="44"/>
      <c r="Q67" s="41"/>
      <c r="R67" s="42"/>
      <c r="S67" s="21" t="s">
        <v>27</v>
      </c>
      <c r="T67" s="43"/>
      <c r="U67" s="44"/>
      <c r="V67" s="41"/>
      <c r="W67" s="42"/>
      <c r="X67" s="21" t="s">
        <v>27</v>
      </c>
      <c r="Y67" s="43"/>
      <c r="Z67" s="44"/>
      <c r="AA67" s="41"/>
      <c r="AB67" s="42"/>
      <c r="AC67" s="25" t="s">
        <v>28</v>
      </c>
      <c r="AD67" s="48">
        <f t="shared" ref="AD67" si="27">AD65</f>
        <v>1</v>
      </c>
      <c r="AE67" s="49"/>
      <c r="AF67" s="15" t="s">
        <v>29</v>
      </c>
      <c r="AG67" s="95" t="str">
        <f t="shared" si="17"/>
        <v xml:space="preserve"> </v>
      </c>
      <c r="AH67" s="143"/>
      <c r="AI67" s="143"/>
      <c r="AJ67" s="143"/>
      <c r="AK67" s="38"/>
      <c r="AL67" s="8">
        <f t="shared" ref="AL67" si="28">AL65</f>
        <v>1</v>
      </c>
    </row>
    <row r="68" spans="1:38" ht="20.100000000000001" customHeight="1" x14ac:dyDescent="0.2">
      <c r="A68" s="39"/>
      <c r="B68" s="146"/>
      <c r="C68" s="146"/>
      <c r="D68" s="146"/>
      <c r="E68" s="146"/>
      <c r="F68" s="146"/>
      <c r="G68" s="146"/>
      <c r="H68" s="146"/>
      <c r="I68" s="146"/>
      <c r="J68" s="51"/>
      <c r="K68" s="47"/>
      <c r="L68" s="47"/>
      <c r="M68" s="47"/>
      <c r="N68" s="21" t="s">
        <v>27</v>
      </c>
      <c r="O68" s="43"/>
      <c r="P68" s="44"/>
      <c r="Q68" s="41"/>
      <c r="R68" s="42"/>
      <c r="S68" s="21" t="s">
        <v>27</v>
      </c>
      <c r="T68" s="43"/>
      <c r="U68" s="44"/>
      <c r="V68" s="41"/>
      <c r="W68" s="42"/>
      <c r="X68" s="21" t="s">
        <v>27</v>
      </c>
      <c r="Y68" s="43"/>
      <c r="Z68" s="44"/>
      <c r="AA68" s="41"/>
      <c r="AB68" s="42"/>
      <c r="AC68" s="25" t="s">
        <v>28</v>
      </c>
      <c r="AD68" s="48">
        <f t="shared" ref="AD68" si="29">AD65</f>
        <v>1</v>
      </c>
      <c r="AE68" s="49"/>
      <c r="AF68" s="15" t="s">
        <v>29</v>
      </c>
      <c r="AG68" s="95" t="str">
        <f t="shared" si="17"/>
        <v xml:space="preserve"> </v>
      </c>
      <c r="AH68" s="143"/>
      <c r="AI68" s="143"/>
      <c r="AJ68" s="143"/>
      <c r="AK68" s="38"/>
      <c r="AL68" s="8">
        <f t="shared" ref="AL68" si="30">AL65</f>
        <v>1</v>
      </c>
    </row>
    <row r="69" spans="1:38" ht="20.100000000000001" customHeight="1" thickBot="1" x14ac:dyDescent="0.25">
      <c r="A69" s="39"/>
      <c r="B69" s="145"/>
      <c r="C69" s="145"/>
      <c r="D69" s="145"/>
      <c r="E69" s="145"/>
      <c r="F69" s="145"/>
      <c r="G69" s="145"/>
      <c r="H69" s="145"/>
      <c r="I69" s="145"/>
      <c r="J69" s="123"/>
      <c r="K69" s="47"/>
      <c r="L69" s="47"/>
      <c r="M69" s="47"/>
      <c r="N69" s="21" t="s">
        <v>27</v>
      </c>
      <c r="O69" s="43"/>
      <c r="P69" s="44"/>
      <c r="Q69" s="41"/>
      <c r="R69" s="42"/>
      <c r="S69" s="21" t="s">
        <v>27</v>
      </c>
      <c r="T69" s="43"/>
      <c r="U69" s="44"/>
      <c r="V69" s="41"/>
      <c r="W69" s="42"/>
      <c r="X69" s="21" t="s">
        <v>27</v>
      </c>
      <c r="Y69" s="43"/>
      <c r="Z69" s="44"/>
      <c r="AA69" s="41"/>
      <c r="AB69" s="42"/>
      <c r="AC69" s="25" t="s">
        <v>28</v>
      </c>
      <c r="AD69" s="48">
        <f>AD68</f>
        <v>1</v>
      </c>
      <c r="AE69" s="49"/>
      <c r="AF69" s="15" t="s">
        <v>29</v>
      </c>
      <c r="AG69" s="95" t="str">
        <f t="shared" si="15"/>
        <v xml:space="preserve"> </v>
      </c>
      <c r="AH69" s="143"/>
      <c r="AI69" s="143"/>
      <c r="AJ69" s="143"/>
      <c r="AK69" s="38"/>
      <c r="AL69" s="8">
        <f>AL59</f>
        <v>1</v>
      </c>
    </row>
    <row r="70" spans="1:38" ht="20.100000000000001" customHeight="1" thickTop="1" thickBot="1" x14ac:dyDescent="0.25">
      <c r="B70" s="59" t="s">
        <v>30</v>
      </c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1"/>
      <c r="AG70" s="156">
        <f>SUM(AG59:AG69)</f>
        <v>214</v>
      </c>
      <c r="AH70" s="156"/>
      <c r="AI70" s="156"/>
      <c r="AJ70" s="157"/>
    </row>
    <row r="71" spans="1:38" ht="15" customHeight="1" thickTop="1" thickBot="1" x14ac:dyDescent="0.25">
      <c r="B71" s="10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2"/>
      <c r="AH71" s="12"/>
      <c r="AI71" s="12"/>
      <c r="AJ71" s="13"/>
    </row>
    <row r="72" spans="1:38" ht="20.100000000000001" customHeight="1" thickTop="1" thickBot="1" x14ac:dyDescent="0.25">
      <c r="B72" s="160" t="s">
        <v>67</v>
      </c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61"/>
      <c r="Y72" s="161"/>
      <c r="Z72" s="161"/>
      <c r="AA72" s="161"/>
      <c r="AB72" s="161"/>
      <c r="AC72" s="161"/>
      <c r="AD72" s="161"/>
      <c r="AE72" s="161"/>
      <c r="AF72" s="161"/>
      <c r="AG72" s="161"/>
      <c r="AH72" s="161"/>
      <c r="AI72" s="161"/>
      <c r="AJ72" s="162"/>
    </row>
    <row r="73" spans="1:38" ht="20.100000000000001" customHeight="1" thickBot="1" x14ac:dyDescent="0.25">
      <c r="B73" s="149" t="s">
        <v>12</v>
      </c>
      <c r="C73" s="150"/>
      <c r="D73" s="150"/>
      <c r="E73" s="150"/>
      <c r="F73" s="150"/>
      <c r="G73" s="150"/>
      <c r="H73" s="150"/>
      <c r="I73" s="150"/>
      <c r="J73" s="151"/>
      <c r="K73" s="62" t="s">
        <v>11</v>
      </c>
      <c r="L73" s="63"/>
      <c r="M73" s="63"/>
      <c r="N73" s="22"/>
      <c r="O73" s="63" t="s">
        <v>9</v>
      </c>
      <c r="P73" s="63"/>
      <c r="Q73" s="63"/>
      <c r="R73" s="63"/>
      <c r="S73" s="22"/>
      <c r="T73" s="63" t="s">
        <v>10</v>
      </c>
      <c r="U73" s="63"/>
      <c r="V73" s="63"/>
      <c r="W73" s="63"/>
      <c r="X73" s="22"/>
      <c r="Y73" s="62" t="s">
        <v>25</v>
      </c>
      <c r="Z73" s="63"/>
      <c r="AA73" s="63"/>
      <c r="AB73" s="63"/>
      <c r="AC73" s="23"/>
      <c r="AD73" s="64" t="s">
        <v>26</v>
      </c>
      <c r="AE73" s="65"/>
      <c r="AF73" s="23"/>
      <c r="AG73" s="62" t="str">
        <f>IF(AND(0&lt;ABS($O74),0&lt;ABS($T74),0&lt;ABS($Y74)),"CU YD",IF(AND(0&lt;ABS($O74),0&lt;ABS($T74)),"SQ YD",IF(AND(0&lt;ABS($O74)),"FT","EACH")))</f>
        <v>EACH</v>
      </c>
      <c r="AH73" s="63"/>
      <c r="AI73" s="63"/>
      <c r="AJ73" s="84"/>
    </row>
    <row r="74" spans="1:38" ht="20.100000000000001" customHeight="1" x14ac:dyDescent="0.2">
      <c r="A74" s="39"/>
      <c r="B74" s="148" t="s">
        <v>87</v>
      </c>
      <c r="C74" s="148"/>
      <c r="D74" s="148"/>
      <c r="E74" s="148"/>
      <c r="F74" s="148"/>
      <c r="G74" s="148"/>
      <c r="H74" s="148"/>
      <c r="I74" s="148"/>
      <c r="J74" s="66"/>
      <c r="K74" s="128">
        <v>1</v>
      </c>
      <c r="L74" s="129"/>
      <c r="M74" s="108"/>
      <c r="N74" s="21" t="s">
        <v>27</v>
      </c>
      <c r="O74" s="111"/>
      <c r="P74" s="112"/>
      <c r="Q74" s="107"/>
      <c r="R74" s="108"/>
      <c r="S74" s="21" t="s">
        <v>27</v>
      </c>
      <c r="T74" s="111"/>
      <c r="U74" s="112"/>
      <c r="V74" s="107"/>
      <c r="W74" s="108"/>
      <c r="X74" s="21" t="s">
        <v>27</v>
      </c>
      <c r="Y74" s="111"/>
      <c r="Z74" s="112"/>
      <c r="AA74" s="107"/>
      <c r="AB74" s="108"/>
      <c r="AC74" s="25" t="s">
        <v>28</v>
      </c>
      <c r="AD74" s="48">
        <v>100</v>
      </c>
      <c r="AE74" s="49"/>
      <c r="AF74" s="15" t="s">
        <v>29</v>
      </c>
      <c r="AG74" s="95">
        <f t="shared" ref="AG74:AG76" si="31">IF(K74=0," ",IF(AND(0&lt;ABS($O74),0&lt;ABS($T74),0&lt;ABS($Y74)),ROUND(($K74*IF($Q74&gt;0,($O74+$Q74)/2,$O74)*IF($V74&gt;0,($T74+$V74)/2,$T74)*IF($AA74&gt;0,($Y74+$AA74)/2,$Y74))/AD74,AL74),IF(AND(0&lt;ABS($O74),0&lt;ABS($T74)),ROUND(($K74*IF($Q74&gt;0,($O74+$Q74)/2,$O74)*IF($V74&gt;0,($T74+$V74)/2,$T74))/AD74,AL74),IF(AND(0&lt;ABS($O74)),ROUND($K74*IF($Q74&gt;0,($O74+$Q74)/2,$O74)/AD74,AL74),IF(AND(0&lt;ABS($K74)),K74," ")))))</f>
        <v>1</v>
      </c>
      <c r="AH74" s="143"/>
      <c r="AI74" s="143"/>
      <c r="AJ74" s="143"/>
      <c r="AK74" s="38"/>
      <c r="AL74" s="9">
        <v>1</v>
      </c>
    </row>
    <row r="75" spans="1:38" ht="20.100000000000001" customHeight="1" x14ac:dyDescent="0.2">
      <c r="A75" s="39"/>
      <c r="B75" s="146" t="s">
        <v>88</v>
      </c>
      <c r="C75" s="146"/>
      <c r="D75" s="146"/>
      <c r="E75" s="146"/>
      <c r="F75" s="146"/>
      <c r="G75" s="146"/>
      <c r="H75" s="146"/>
      <c r="I75" s="146"/>
      <c r="J75" s="51"/>
      <c r="K75" s="47">
        <v>1</v>
      </c>
      <c r="L75" s="47"/>
      <c r="M75" s="47"/>
      <c r="N75" s="21" t="s">
        <v>27</v>
      </c>
      <c r="O75" s="43"/>
      <c r="P75" s="44"/>
      <c r="Q75" s="41"/>
      <c r="R75" s="42"/>
      <c r="S75" s="21" t="s">
        <v>27</v>
      </c>
      <c r="T75" s="43"/>
      <c r="U75" s="44"/>
      <c r="V75" s="41"/>
      <c r="W75" s="42"/>
      <c r="X75" s="21" t="s">
        <v>27</v>
      </c>
      <c r="Y75" s="43"/>
      <c r="Z75" s="44"/>
      <c r="AA75" s="41"/>
      <c r="AB75" s="42"/>
      <c r="AC75" s="25" t="s">
        <v>28</v>
      </c>
      <c r="AD75" s="48">
        <f>AD74</f>
        <v>100</v>
      </c>
      <c r="AE75" s="49"/>
      <c r="AF75" s="15" t="s">
        <v>29</v>
      </c>
      <c r="AG75" s="95">
        <f t="shared" si="31"/>
        <v>1</v>
      </c>
      <c r="AH75" s="143"/>
      <c r="AI75" s="143"/>
      <c r="AJ75" s="143"/>
      <c r="AK75" s="38"/>
      <c r="AL75" s="8">
        <f>AL74</f>
        <v>1</v>
      </c>
    </row>
    <row r="76" spans="1:38" ht="20.100000000000001" customHeight="1" thickBot="1" x14ac:dyDescent="0.25">
      <c r="A76" s="39"/>
      <c r="B76" s="145"/>
      <c r="C76" s="145"/>
      <c r="D76" s="145"/>
      <c r="E76" s="145"/>
      <c r="F76" s="145"/>
      <c r="G76" s="145"/>
      <c r="H76" s="145"/>
      <c r="I76" s="145"/>
      <c r="J76" s="123"/>
      <c r="K76" s="47"/>
      <c r="L76" s="47"/>
      <c r="M76" s="47"/>
      <c r="N76" s="21" t="s">
        <v>27</v>
      </c>
      <c r="O76" s="43"/>
      <c r="P76" s="44"/>
      <c r="Q76" s="41"/>
      <c r="R76" s="42"/>
      <c r="S76" s="21" t="s">
        <v>27</v>
      </c>
      <c r="T76" s="43"/>
      <c r="U76" s="44"/>
      <c r="V76" s="41"/>
      <c r="W76" s="42"/>
      <c r="X76" s="21" t="s">
        <v>27</v>
      </c>
      <c r="Y76" s="43"/>
      <c r="Z76" s="44"/>
      <c r="AA76" s="41"/>
      <c r="AB76" s="42"/>
      <c r="AC76" s="25" t="s">
        <v>28</v>
      </c>
      <c r="AD76" s="48">
        <f>AD75</f>
        <v>100</v>
      </c>
      <c r="AE76" s="49"/>
      <c r="AF76" s="15" t="s">
        <v>29</v>
      </c>
      <c r="AG76" s="95" t="str">
        <f t="shared" si="31"/>
        <v xml:space="preserve"> </v>
      </c>
      <c r="AH76" s="143"/>
      <c r="AI76" s="143"/>
      <c r="AJ76" s="143"/>
      <c r="AK76" s="38"/>
      <c r="AL76" s="8">
        <f>AL75</f>
        <v>1</v>
      </c>
    </row>
    <row r="77" spans="1:38" ht="20.100000000000001" customHeight="1" thickTop="1" thickBot="1" x14ac:dyDescent="0.25">
      <c r="B77" s="59" t="s">
        <v>30</v>
      </c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1"/>
      <c r="AG77" s="156">
        <f>SUM(AG74:AG76)</f>
        <v>2</v>
      </c>
      <c r="AH77" s="156"/>
      <c r="AI77" s="156"/>
      <c r="AJ77" s="157"/>
    </row>
    <row r="78" spans="1:38" ht="15" customHeight="1" thickTop="1" thickBot="1" x14ac:dyDescent="0.25">
      <c r="B78" s="10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2"/>
      <c r="AH78" s="12"/>
      <c r="AI78" s="12"/>
      <c r="AJ78" s="13"/>
    </row>
    <row r="79" spans="1:38" ht="20.100000000000001" customHeight="1" thickTop="1" thickBot="1" x14ac:dyDescent="0.25">
      <c r="B79" s="160" t="s">
        <v>205</v>
      </c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61"/>
      <c r="AA79" s="161"/>
      <c r="AB79" s="161"/>
      <c r="AC79" s="161"/>
      <c r="AD79" s="161"/>
      <c r="AE79" s="161"/>
      <c r="AF79" s="161"/>
      <c r="AG79" s="161"/>
      <c r="AH79" s="161"/>
      <c r="AI79" s="161"/>
      <c r="AJ79" s="162"/>
    </row>
    <row r="80" spans="1:38" ht="20.100000000000001" customHeight="1" thickBot="1" x14ac:dyDescent="0.25">
      <c r="B80" s="149" t="s">
        <v>12</v>
      </c>
      <c r="C80" s="150"/>
      <c r="D80" s="150"/>
      <c r="E80" s="150"/>
      <c r="F80" s="150"/>
      <c r="G80" s="150"/>
      <c r="H80" s="150"/>
      <c r="I80" s="150"/>
      <c r="J80" s="151"/>
      <c r="K80" s="62" t="s">
        <v>11</v>
      </c>
      <c r="L80" s="63"/>
      <c r="M80" s="63"/>
      <c r="N80" s="22"/>
      <c r="O80" s="63" t="s">
        <v>9</v>
      </c>
      <c r="P80" s="63"/>
      <c r="Q80" s="63"/>
      <c r="R80" s="63"/>
      <c r="S80" s="22"/>
      <c r="T80" s="63" t="s">
        <v>10</v>
      </c>
      <c r="U80" s="63"/>
      <c r="V80" s="63"/>
      <c r="W80" s="63"/>
      <c r="X80" s="22"/>
      <c r="Y80" s="62" t="s">
        <v>25</v>
      </c>
      <c r="Z80" s="63"/>
      <c r="AA80" s="63"/>
      <c r="AB80" s="63"/>
      <c r="AC80" s="23"/>
      <c r="AD80" s="64" t="s">
        <v>26</v>
      </c>
      <c r="AE80" s="65"/>
      <c r="AF80" s="23"/>
      <c r="AG80" s="63" t="str">
        <f>IF(AND(0&lt;ABS($O81),0&lt;ABS($T81),0&lt;ABS($Y81)),"CU YD",IF(AND(0&lt;ABS($O81),0&lt;ABS($T81)),"SQ YD",IF(AND(0&lt;ABS($O81)),"FT","EACH")))</f>
        <v>CU YD</v>
      </c>
      <c r="AH80" s="63"/>
      <c r="AI80" s="63"/>
      <c r="AJ80" s="84"/>
    </row>
    <row r="81" spans="1:38" ht="20.100000000000001" customHeight="1" x14ac:dyDescent="0.2">
      <c r="A81" s="39"/>
      <c r="B81" s="148" t="s">
        <v>93</v>
      </c>
      <c r="C81" s="148"/>
      <c r="D81" s="148"/>
      <c r="E81" s="148"/>
      <c r="F81" s="148"/>
      <c r="G81" s="148"/>
      <c r="H81" s="148"/>
      <c r="I81" s="148"/>
      <c r="J81" s="66"/>
      <c r="K81" s="68">
        <v>1</v>
      </c>
      <c r="L81" s="68"/>
      <c r="M81" s="68"/>
      <c r="N81" s="20" t="s">
        <v>27</v>
      </c>
      <c r="O81" s="52">
        <v>134.56200000000001</v>
      </c>
      <c r="P81" s="53"/>
      <c r="Q81" s="54"/>
      <c r="R81" s="55"/>
      <c r="S81" s="20" t="s">
        <v>27</v>
      </c>
      <c r="T81" s="52">
        <v>43.34</v>
      </c>
      <c r="U81" s="53"/>
      <c r="V81" s="54"/>
      <c r="W81" s="55"/>
      <c r="X81" s="20" t="s">
        <v>27</v>
      </c>
      <c r="Y81" s="52">
        <v>0.7339</v>
      </c>
      <c r="Z81" s="53"/>
      <c r="AA81" s="54"/>
      <c r="AB81" s="55"/>
      <c r="AC81" s="24" t="s">
        <v>28</v>
      </c>
      <c r="AD81" s="56">
        <v>27</v>
      </c>
      <c r="AE81" s="57"/>
      <c r="AF81" s="14" t="s">
        <v>29</v>
      </c>
      <c r="AG81" s="96">
        <f t="shared" ref="AG81:AG91" si="32">IF(K81=0," ",IF(AND(0&lt;ABS($O81),0&lt;ABS($T81),0&lt;ABS($Y81)),ROUND(($K81*IF($Q81&gt;0,($O81+$Q81)/2,$O81)*IF($V81&gt;0,($T81+$V81)/2,$T81)*IF($AA81&gt;0,($Y81+$AA81)/2,$Y81))/AD81,AL81),IF(AND(0&lt;ABS($O81),0&lt;ABS($T81)),ROUND(($K81*IF($Q81&gt;0,($O81+$Q81)/2,$O81)*IF($V81&gt;0,($T81+$V81)/2,$T81))/AD81,AL81),IF(AND(0&lt;ABS($O81)),ROUND($K81*IF($Q81&gt;0,($O81+$Q81)/2,$O81)/AD81,AL81),IF(AND(0&lt;ABS($K81)),K81," ")))))</f>
        <v>158.52014611155599</v>
      </c>
      <c r="AH81" s="147"/>
      <c r="AI81" s="147"/>
      <c r="AJ81" s="147"/>
      <c r="AK81" s="38"/>
      <c r="AL81" s="9">
        <v>27</v>
      </c>
    </row>
    <row r="82" spans="1:38" ht="20.100000000000001" customHeight="1" x14ac:dyDescent="0.2">
      <c r="A82" s="39"/>
      <c r="B82" s="146" t="s">
        <v>94</v>
      </c>
      <c r="C82" s="146"/>
      <c r="D82" s="146"/>
      <c r="E82" s="146"/>
      <c r="F82" s="146"/>
      <c r="G82" s="146"/>
      <c r="H82" s="146"/>
      <c r="I82" s="146"/>
      <c r="J82" s="51"/>
      <c r="K82" s="47">
        <v>1</v>
      </c>
      <c r="L82" s="47"/>
      <c r="M82" s="47"/>
      <c r="N82" s="21" t="s">
        <v>27</v>
      </c>
      <c r="O82" s="43">
        <v>49.921999999999997</v>
      </c>
      <c r="P82" s="44"/>
      <c r="Q82" s="41"/>
      <c r="R82" s="42"/>
      <c r="S82" s="21" t="s">
        <v>27</v>
      </c>
      <c r="T82" s="43">
        <v>1</v>
      </c>
      <c r="U82" s="44"/>
      <c r="V82" s="41"/>
      <c r="W82" s="42"/>
      <c r="X82" s="21" t="s">
        <v>27</v>
      </c>
      <c r="Y82" s="43">
        <v>0.25</v>
      </c>
      <c r="Z82" s="44"/>
      <c r="AA82" s="41"/>
      <c r="AB82" s="42"/>
      <c r="AC82" s="25" t="s">
        <v>28</v>
      </c>
      <c r="AD82" s="48">
        <f>AD81</f>
        <v>27</v>
      </c>
      <c r="AE82" s="49"/>
      <c r="AF82" s="15" t="s">
        <v>29</v>
      </c>
      <c r="AG82" s="95">
        <f t="shared" si="32"/>
        <v>0.46224074074074101</v>
      </c>
      <c r="AH82" s="143"/>
      <c r="AI82" s="143"/>
      <c r="AJ82" s="143"/>
      <c r="AK82" s="38"/>
      <c r="AL82" s="8">
        <f>AL81</f>
        <v>27</v>
      </c>
    </row>
    <row r="83" spans="1:38" ht="20.100000000000001" customHeight="1" x14ac:dyDescent="0.2">
      <c r="A83" s="39"/>
      <c r="B83" s="146" t="s">
        <v>97</v>
      </c>
      <c r="C83" s="146"/>
      <c r="D83" s="146"/>
      <c r="E83" s="146"/>
      <c r="F83" s="146"/>
      <c r="G83" s="146"/>
      <c r="H83" s="146"/>
      <c r="I83" s="146"/>
      <c r="J83" s="51"/>
      <c r="K83" s="47">
        <v>1</v>
      </c>
      <c r="L83" s="47"/>
      <c r="M83" s="47"/>
      <c r="N83" s="21" t="s">
        <v>27</v>
      </c>
      <c r="O83" s="43">
        <v>49.921999999999997</v>
      </c>
      <c r="P83" s="44"/>
      <c r="Q83" s="41"/>
      <c r="R83" s="42"/>
      <c r="S83" s="21" t="s">
        <v>27</v>
      </c>
      <c r="T83" s="43">
        <v>3</v>
      </c>
      <c r="U83" s="44"/>
      <c r="V83" s="41"/>
      <c r="W83" s="42"/>
      <c r="X83" s="21" t="s">
        <v>27</v>
      </c>
      <c r="Y83" s="43">
        <v>3.39</v>
      </c>
      <c r="Z83" s="44"/>
      <c r="AA83" s="41"/>
      <c r="AB83" s="42"/>
      <c r="AC83" s="25" t="s">
        <v>28</v>
      </c>
      <c r="AD83" s="48">
        <f>AD82</f>
        <v>27</v>
      </c>
      <c r="AE83" s="49"/>
      <c r="AF83" s="15" t="s">
        <v>29</v>
      </c>
      <c r="AG83" s="95">
        <f t="shared" ref="AG83:AG86" si="33">IF(K83=0," ",IF(AND(0&lt;ABS($O83),0&lt;ABS($T83),0&lt;ABS($Y83)),ROUND(($K83*IF($Q83&gt;0,($O83+$Q83)/2,$O83)*IF($V83&gt;0,($T83+$V83)/2,$T83)*IF($AA83&gt;0,($Y83+$AA83)/2,$Y83))/AD83,AL83),IF(AND(0&lt;ABS($O83),0&lt;ABS($T83)),ROUND(($K83*IF($Q83&gt;0,($O83+$Q83)/2,$O83)*IF($V83&gt;0,($T83+$V83)/2,$T83))/AD83,AL83),IF(AND(0&lt;ABS($O83)),ROUND($K83*IF($Q83&gt;0,($O83+$Q83)/2,$O83)/AD83,AL83),IF(AND(0&lt;ABS($K83)),K83," ")))))</f>
        <v>18.8039533333333</v>
      </c>
      <c r="AH83" s="143"/>
      <c r="AI83" s="143"/>
      <c r="AJ83" s="143"/>
      <c r="AK83" s="38"/>
      <c r="AL83" s="8">
        <f>AL81</f>
        <v>27</v>
      </c>
    </row>
    <row r="84" spans="1:38" ht="20.100000000000001" customHeight="1" x14ac:dyDescent="0.2">
      <c r="A84" s="39"/>
      <c r="B84" s="146" t="s">
        <v>95</v>
      </c>
      <c r="C84" s="146"/>
      <c r="D84" s="146"/>
      <c r="E84" s="146"/>
      <c r="F84" s="146"/>
      <c r="G84" s="146"/>
      <c r="H84" s="146"/>
      <c r="I84" s="146"/>
      <c r="J84" s="51"/>
      <c r="K84" s="47">
        <v>-1</v>
      </c>
      <c r="L84" s="47"/>
      <c r="M84" s="47"/>
      <c r="N84" s="21" t="s">
        <v>27</v>
      </c>
      <c r="O84" s="43">
        <v>49.921999999999997</v>
      </c>
      <c r="P84" s="44"/>
      <c r="Q84" s="41"/>
      <c r="R84" s="42"/>
      <c r="S84" s="21" t="s">
        <v>27</v>
      </c>
      <c r="T84" s="43">
        <v>0.5</v>
      </c>
      <c r="U84" s="44"/>
      <c r="V84" s="41"/>
      <c r="W84" s="42"/>
      <c r="X84" s="21" t="s">
        <v>27</v>
      </c>
      <c r="Y84" s="43">
        <v>1.37</v>
      </c>
      <c r="Z84" s="44"/>
      <c r="AA84" s="41"/>
      <c r="AB84" s="42"/>
      <c r="AC84" s="25" t="s">
        <v>28</v>
      </c>
      <c r="AD84" s="48">
        <f>AD83</f>
        <v>27</v>
      </c>
      <c r="AE84" s="49"/>
      <c r="AF84" s="15" t="s">
        <v>29</v>
      </c>
      <c r="AG84" s="95">
        <f t="shared" si="33"/>
        <v>-1.2665396296296301</v>
      </c>
      <c r="AH84" s="143"/>
      <c r="AI84" s="143"/>
      <c r="AJ84" s="143"/>
      <c r="AK84" s="38"/>
      <c r="AL84" s="8">
        <f>AL81</f>
        <v>27</v>
      </c>
    </row>
    <row r="85" spans="1:38" ht="20.100000000000001" customHeight="1" x14ac:dyDescent="0.2">
      <c r="A85" s="39"/>
      <c r="B85" s="146" t="s">
        <v>96</v>
      </c>
      <c r="C85" s="146"/>
      <c r="D85" s="146"/>
      <c r="E85" s="146"/>
      <c r="F85" s="146"/>
      <c r="G85" s="146"/>
      <c r="H85" s="146"/>
      <c r="I85" s="146"/>
      <c r="J85" s="51"/>
      <c r="K85" s="47">
        <v>1</v>
      </c>
      <c r="L85" s="47"/>
      <c r="M85" s="47"/>
      <c r="N85" s="21" t="s">
        <v>27</v>
      </c>
      <c r="O85" s="43">
        <v>49.921999999999997</v>
      </c>
      <c r="P85" s="44"/>
      <c r="Q85" s="41"/>
      <c r="R85" s="42"/>
      <c r="S85" s="21" t="s">
        <v>27</v>
      </c>
      <c r="T85" s="43">
        <v>1</v>
      </c>
      <c r="U85" s="44"/>
      <c r="V85" s="41"/>
      <c r="W85" s="42"/>
      <c r="X85" s="21" t="s">
        <v>27</v>
      </c>
      <c r="Y85" s="43">
        <v>0.25</v>
      </c>
      <c r="Z85" s="44"/>
      <c r="AA85" s="41"/>
      <c r="AB85" s="42"/>
      <c r="AC85" s="25" t="s">
        <v>28</v>
      </c>
      <c r="AD85" s="48">
        <f>AD84</f>
        <v>27</v>
      </c>
      <c r="AE85" s="49"/>
      <c r="AF85" s="15" t="s">
        <v>29</v>
      </c>
      <c r="AG85" s="95">
        <f t="shared" si="33"/>
        <v>0.46224074074074101</v>
      </c>
      <c r="AH85" s="143"/>
      <c r="AI85" s="143"/>
      <c r="AJ85" s="143"/>
      <c r="AK85" s="38"/>
      <c r="AL85" s="8">
        <f t="shared" ref="AL85" si="34">AL84</f>
        <v>27</v>
      </c>
    </row>
    <row r="86" spans="1:38" ht="20.100000000000001" customHeight="1" x14ac:dyDescent="0.2">
      <c r="A86" s="39"/>
      <c r="B86" s="146" t="s">
        <v>98</v>
      </c>
      <c r="C86" s="146"/>
      <c r="D86" s="146"/>
      <c r="E86" s="146"/>
      <c r="F86" s="146"/>
      <c r="G86" s="146"/>
      <c r="H86" s="146"/>
      <c r="I86" s="146"/>
      <c r="J86" s="51"/>
      <c r="K86" s="47">
        <v>1</v>
      </c>
      <c r="L86" s="47"/>
      <c r="M86" s="47"/>
      <c r="N86" s="21" t="s">
        <v>27</v>
      </c>
      <c r="O86" s="43">
        <v>49.921999999999997</v>
      </c>
      <c r="P86" s="44"/>
      <c r="Q86" s="41"/>
      <c r="R86" s="42"/>
      <c r="S86" s="21" t="s">
        <v>27</v>
      </c>
      <c r="T86" s="43">
        <v>3</v>
      </c>
      <c r="U86" s="44"/>
      <c r="V86" s="41"/>
      <c r="W86" s="42"/>
      <c r="X86" s="21" t="s">
        <v>27</v>
      </c>
      <c r="Y86" s="43">
        <v>3.33</v>
      </c>
      <c r="Z86" s="44"/>
      <c r="AA86" s="41"/>
      <c r="AB86" s="42"/>
      <c r="AC86" s="25" t="s">
        <v>28</v>
      </c>
      <c r="AD86" s="48">
        <f>AD85</f>
        <v>27</v>
      </c>
      <c r="AE86" s="49"/>
      <c r="AF86" s="15" t="s">
        <v>29</v>
      </c>
      <c r="AG86" s="95">
        <f t="shared" si="33"/>
        <v>18.471139999999998</v>
      </c>
      <c r="AH86" s="143"/>
      <c r="AI86" s="143"/>
      <c r="AJ86" s="143"/>
      <c r="AK86" s="38"/>
      <c r="AL86" s="8">
        <f t="shared" ref="AL86" si="35">AL84</f>
        <v>27</v>
      </c>
    </row>
    <row r="87" spans="1:38" ht="20.100000000000001" customHeight="1" x14ac:dyDescent="0.2">
      <c r="A87" s="39"/>
      <c r="B87" s="146" t="s">
        <v>99</v>
      </c>
      <c r="C87" s="146"/>
      <c r="D87" s="146"/>
      <c r="E87" s="146"/>
      <c r="F87" s="146"/>
      <c r="G87" s="146"/>
      <c r="H87" s="146"/>
      <c r="I87" s="146"/>
      <c r="J87" s="51"/>
      <c r="K87" s="47">
        <v>-1</v>
      </c>
      <c r="L87" s="47"/>
      <c r="M87" s="47"/>
      <c r="N87" s="21" t="s">
        <v>27</v>
      </c>
      <c r="O87" s="43">
        <v>49.921999999999997</v>
      </c>
      <c r="P87" s="44"/>
      <c r="Q87" s="41"/>
      <c r="R87" s="42"/>
      <c r="S87" s="21" t="s">
        <v>27</v>
      </c>
      <c r="T87" s="43">
        <v>0.5</v>
      </c>
      <c r="U87" s="44"/>
      <c r="V87" s="41"/>
      <c r="W87" s="42"/>
      <c r="X87" s="21" t="s">
        <v>27</v>
      </c>
      <c r="Y87" s="43">
        <v>1.37</v>
      </c>
      <c r="Z87" s="44"/>
      <c r="AA87" s="41"/>
      <c r="AB87" s="42"/>
      <c r="AC87" s="25" t="s">
        <v>28</v>
      </c>
      <c r="AD87" s="48">
        <f t="shared" ref="AD87:AD91" si="36">AD86</f>
        <v>27</v>
      </c>
      <c r="AE87" s="49"/>
      <c r="AF87" s="15" t="s">
        <v>29</v>
      </c>
      <c r="AG87" s="95">
        <f t="shared" si="32"/>
        <v>-1.2665396296296301</v>
      </c>
      <c r="AH87" s="143"/>
      <c r="AI87" s="143"/>
      <c r="AJ87" s="143"/>
      <c r="AK87" s="38"/>
      <c r="AL87" s="8">
        <f t="shared" ref="AL87" si="37">AL84</f>
        <v>27</v>
      </c>
    </row>
    <row r="88" spans="1:38" ht="20.100000000000001" customHeight="1" x14ac:dyDescent="0.2">
      <c r="A88" s="39"/>
      <c r="B88" s="146"/>
      <c r="C88" s="146"/>
      <c r="D88" s="146"/>
      <c r="E88" s="146"/>
      <c r="F88" s="146"/>
      <c r="G88" s="146"/>
      <c r="H88" s="146"/>
      <c r="I88" s="146"/>
      <c r="J88" s="51"/>
      <c r="K88" s="47"/>
      <c r="L88" s="47"/>
      <c r="M88" s="47"/>
      <c r="N88" s="21" t="s">
        <v>27</v>
      </c>
      <c r="O88" s="43"/>
      <c r="P88" s="44"/>
      <c r="Q88" s="41"/>
      <c r="R88" s="42"/>
      <c r="S88" s="21" t="s">
        <v>27</v>
      </c>
      <c r="T88" s="43"/>
      <c r="U88" s="44"/>
      <c r="V88" s="41"/>
      <c r="W88" s="42"/>
      <c r="X88" s="21" t="s">
        <v>27</v>
      </c>
      <c r="Y88" s="43"/>
      <c r="Z88" s="44"/>
      <c r="AA88" s="41"/>
      <c r="AB88" s="42"/>
      <c r="AC88" s="25" t="s">
        <v>28</v>
      </c>
      <c r="AD88" s="48">
        <f t="shared" si="36"/>
        <v>27</v>
      </c>
      <c r="AE88" s="49"/>
      <c r="AF88" s="15" t="s">
        <v>29</v>
      </c>
      <c r="AG88" s="95" t="str">
        <f t="shared" ref="AG88" si="38">IF(K88=0," ",IF(AND(0&lt;ABS($O88),0&lt;ABS($T88),0&lt;ABS($Y88)),ROUND(($K88*IF($Q88&gt;0,($O88+$Q88)/2,$O88)*IF($V88&gt;0,($T88+$V88)/2,$T88)*IF($AA88&gt;0,($Y88+$AA88)/2,$Y88))/AD88,AL88),IF(AND(0&lt;ABS($O88),0&lt;ABS($T88)),ROUND(($K88*IF($Q88&gt;0,($O88+$Q88)/2,$O88)*IF($V88&gt;0,($T88+$V88)/2,$T88))/AD88,AL88),IF(AND(0&lt;ABS($O88)),ROUND($K88*IF($Q88&gt;0,($O88+$Q88)/2,$O88)/AD88,AL88),IF(AND(0&lt;ABS($K88)),K88," ")))))</f>
        <v xml:space="preserve"> </v>
      </c>
      <c r="AH88" s="143"/>
      <c r="AI88" s="143"/>
      <c r="AJ88" s="143"/>
      <c r="AK88" s="38"/>
      <c r="AL88" s="8">
        <f t="shared" ref="AL88" si="39">AL87</f>
        <v>27</v>
      </c>
    </row>
    <row r="89" spans="1:38" ht="20.100000000000001" customHeight="1" x14ac:dyDescent="0.2">
      <c r="A89" s="39"/>
      <c r="B89" s="146"/>
      <c r="C89" s="146"/>
      <c r="D89" s="146"/>
      <c r="E89" s="146"/>
      <c r="F89" s="146"/>
      <c r="G89" s="146"/>
      <c r="H89" s="146"/>
      <c r="I89" s="146"/>
      <c r="J89" s="51"/>
      <c r="K89" s="47"/>
      <c r="L89" s="47"/>
      <c r="M89" s="47"/>
      <c r="N89" s="21" t="s">
        <v>27</v>
      </c>
      <c r="O89" s="43"/>
      <c r="P89" s="44"/>
      <c r="Q89" s="41"/>
      <c r="R89" s="42"/>
      <c r="S89" s="21" t="s">
        <v>27</v>
      </c>
      <c r="T89" s="43"/>
      <c r="U89" s="44"/>
      <c r="V89" s="41"/>
      <c r="W89" s="42"/>
      <c r="X89" s="21" t="s">
        <v>27</v>
      </c>
      <c r="Y89" s="43"/>
      <c r="Z89" s="44"/>
      <c r="AA89" s="41"/>
      <c r="AB89" s="42"/>
      <c r="AC89" s="25" t="s">
        <v>28</v>
      </c>
      <c r="AD89" s="48">
        <f t="shared" si="36"/>
        <v>27</v>
      </c>
      <c r="AE89" s="49"/>
      <c r="AF89" s="15" t="s">
        <v>29</v>
      </c>
      <c r="AG89" s="95" t="str">
        <f t="shared" ref="AG89" si="40">IF(K89=0," ",IF(AND(0&lt;ABS($O89),0&lt;ABS($T89),0&lt;ABS($Y89)),ROUND(($K89*IF($Q89&gt;0,($O89+$Q89)/2,$O89)*IF($V89&gt;0,($T89+$V89)/2,$T89)*IF($AA89&gt;0,($Y89+$AA89)/2,$Y89))/AD89,AL89),IF(AND(0&lt;ABS($O89),0&lt;ABS($T89)),ROUND(($K89*IF($Q89&gt;0,($O89+$Q89)/2,$O89)*IF($V89&gt;0,($T89+$V89)/2,$T89))/AD89,AL89),IF(AND(0&lt;ABS($O89)),ROUND($K89*IF($Q89&gt;0,($O89+$Q89)/2,$O89)/AD89,AL89),IF(AND(0&lt;ABS($K89)),K89," ")))))</f>
        <v xml:space="preserve"> </v>
      </c>
      <c r="AH89" s="143"/>
      <c r="AI89" s="143"/>
      <c r="AJ89" s="143"/>
      <c r="AK89" s="38"/>
      <c r="AL89" s="8">
        <f t="shared" ref="AL89" si="41">AL87</f>
        <v>27</v>
      </c>
    </row>
    <row r="90" spans="1:38" ht="20.100000000000001" customHeight="1" x14ac:dyDescent="0.2">
      <c r="A90" s="39"/>
      <c r="B90" s="146"/>
      <c r="C90" s="146"/>
      <c r="D90" s="146"/>
      <c r="E90" s="146"/>
      <c r="F90" s="146"/>
      <c r="G90" s="146"/>
      <c r="H90" s="146"/>
      <c r="I90" s="146"/>
      <c r="J90" s="51"/>
      <c r="K90" s="47"/>
      <c r="L90" s="47"/>
      <c r="M90" s="47"/>
      <c r="N90" s="21" t="s">
        <v>27</v>
      </c>
      <c r="O90" s="43"/>
      <c r="P90" s="44"/>
      <c r="Q90" s="41"/>
      <c r="R90" s="42"/>
      <c r="S90" s="21" t="s">
        <v>27</v>
      </c>
      <c r="T90" s="43"/>
      <c r="U90" s="44"/>
      <c r="V90" s="41"/>
      <c r="W90" s="42"/>
      <c r="X90" s="21" t="s">
        <v>27</v>
      </c>
      <c r="Y90" s="43"/>
      <c r="Z90" s="44"/>
      <c r="AA90" s="41"/>
      <c r="AB90" s="42"/>
      <c r="AC90" s="25" t="s">
        <v>28</v>
      </c>
      <c r="AD90" s="48">
        <f t="shared" si="36"/>
        <v>27</v>
      </c>
      <c r="AE90" s="49"/>
      <c r="AF90" s="15" t="s">
        <v>29</v>
      </c>
      <c r="AG90" s="95" t="str">
        <f t="shared" si="32"/>
        <v xml:space="preserve"> </v>
      </c>
      <c r="AH90" s="143"/>
      <c r="AI90" s="143"/>
      <c r="AJ90" s="143"/>
      <c r="AK90" s="38"/>
      <c r="AL90" s="8">
        <f t="shared" ref="AL90" si="42">AL87</f>
        <v>27</v>
      </c>
    </row>
    <row r="91" spans="1:38" ht="20.100000000000001" customHeight="1" thickBot="1" x14ac:dyDescent="0.25">
      <c r="A91" s="39"/>
      <c r="B91" s="145"/>
      <c r="C91" s="145"/>
      <c r="D91" s="145"/>
      <c r="E91" s="145"/>
      <c r="F91" s="145"/>
      <c r="G91" s="145"/>
      <c r="H91" s="145"/>
      <c r="I91" s="145"/>
      <c r="J91" s="123"/>
      <c r="K91" s="47"/>
      <c r="L91" s="47"/>
      <c r="M91" s="47"/>
      <c r="N91" s="21" t="s">
        <v>27</v>
      </c>
      <c r="O91" s="43"/>
      <c r="P91" s="44"/>
      <c r="Q91" s="41"/>
      <c r="R91" s="42"/>
      <c r="S91" s="21" t="s">
        <v>27</v>
      </c>
      <c r="T91" s="43"/>
      <c r="U91" s="44"/>
      <c r="V91" s="41"/>
      <c r="W91" s="42"/>
      <c r="X91" s="21" t="s">
        <v>27</v>
      </c>
      <c r="Y91" s="43"/>
      <c r="Z91" s="44"/>
      <c r="AA91" s="41"/>
      <c r="AB91" s="42"/>
      <c r="AC91" s="25" t="s">
        <v>28</v>
      </c>
      <c r="AD91" s="48">
        <f t="shared" si="36"/>
        <v>27</v>
      </c>
      <c r="AE91" s="49"/>
      <c r="AF91" s="15" t="s">
        <v>29</v>
      </c>
      <c r="AG91" s="95" t="str">
        <f t="shared" si="32"/>
        <v xml:space="preserve"> </v>
      </c>
      <c r="AH91" s="143"/>
      <c r="AI91" s="143"/>
      <c r="AJ91" s="143"/>
      <c r="AK91" s="38"/>
      <c r="AL91" s="8">
        <f t="shared" ref="AL91" si="43">AL90</f>
        <v>27</v>
      </c>
    </row>
    <row r="92" spans="1:38" ht="20.100000000000001" customHeight="1" thickTop="1" thickBot="1" x14ac:dyDescent="0.25">
      <c r="B92" s="59" t="s">
        <v>30</v>
      </c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1"/>
      <c r="AG92" s="156">
        <f>SUM(AG81:AG91)</f>
        <v>194.18664166711156</v>
      </c>
      <c r="AH92" s="156"/>
      <c r="AI92" s="156"/>
      <c r="AJ92" s="157"/>
    </row>
    <row r="93" spans="1:38" ht="15" customHeight="1" thickTop="1" thickBot="1" x14ac:dyDescent="0.25">
      <c r="B93" s="10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2"/>
      <c r="AH93" s="12"/>
      <c r="AI93" s="12"/>
      <c r="AJ93" s="13"/>
    </row>
    <row r="94" spans="1:38" ht="20.100000000000001" customHeight="1" thickTop="1" thickBot="1" x14ac:dyDescent="0.25">
      <c r="B94" s="160" t="s">
        <v>106</v>
      </c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1"/>
      <c r="Z94" s="161"/>
      <c r="AA94" s="161"/>
      <c r="AB94" s="161"/>
      <c r="AC94" s="161"/>
      <c r="AD94" s="161"/>
      <c r="AE94" s="161"/>
      <c r="AF94" s="161"/>
      <c r="AG94" s="161"/>
      <c r="AH94" s="161"/>
      <c r="AI94" s="161"/>
      <c r="AJ94" s="162"/>
    </row>
    <row r="95" spans="1:38" ht="20.100000000000001" customHeight="1" thickBot="1" x14ac:dyDescent="0.25">
      <c r="B95" s="149" t="s">
        <v>12</v>
      </c>
      <c r="C95" s="150"/>
      <c r="D95" s="150"/>
      <c r="E95" s="150"/>
      <c r="F95" s="150"/>
      <c r="G95" s="150"/>
      <c r="H95" s="150"/>
      <c r="I95" s="150"/>
      <c r="J95" s="151"/>
      <c r="K95" s="62" t="s">
        <v>11</v>
      </c>
      <c r="L95" s="63"/>
      <c r="M95" s="63"/>
      <c r="N95" s="22"/>
      <c r="O95" s="63" t="s">
        <v>9</v>
      </c>
      <c r="P95" s="63"/>
      <c r="Q95" s="63"/>
      <c r="R95" s="63"/>
      <c r="S95" s="22"/>
      <c r="T95" s="63" t="s">
        <v>10</v>
      </c>
      <c r="U95" s="63"/>
      <c r="V95" s="63"/>
      <c r="W95" s="63"/>
      <c r="X95" s="22"/>
      <c r="Y95" s="62" t="s">
        <v>25</v>
      </c>
      <c r="Z95" s="63"/>
      <c r="AA95" s="63"/>
      <c r="AB95" s="63"/>
      <c r="AC95" s="23"/>
      <c r="AD95" s="64" t="s">
        <v>26</v>
      </c>
      <c r="AE95" s="65"/>
      <c r="AF95" s="23"/>
      <c r="AG95" s="63" t="str">
        <f>IF(AND(0&lt;ABS($O96),0&lt;ABS($T96),0&lt;ABS($Y96)),"CU YD",IF(AND(0&lt;ABS($O96),0&lt;ABS($T96)),"SQ YD",IF(AND(0&lt;ABS($O96)),"FT","EACH")))</f>
        <v>CU YD</v>
      </c>
      <c r="AH95" s="63"/>
      <c r="AI95" s="63"/>
      <c r="AJ95" s="84"/>
    </row>
    <row r="96" spans="1:38" ht="20.100000000000001" customHeight="1" x14ac:dyDescent="0.2">
      <c r="A96" s="39"/>
      <c r="B96" s="165" t="s">
        <v>89</v>
      </c>
      <c r="C96" s="165"/>
      <c r="D96" s="165"/>
      <c r="E96" s="165"/>
      <c r="F96" s="165"/>
      <c r="G96" s="165"/>
      <c r="H96" s="165"/>
      <c r="I96" s="165"/>
      <c r="J96" s="166"/>
      <c r="K96" s="68">
        <v>4</v>
      </c>
      <c r="L96" s="68"/>
      <c r="M96" s="68"/>
      <c r="N96" s="20" t="s">
        <v>27</v>
      </c>
      <c r="O96" s="52">
        <v>1.5</v>
      </c>
      <c r="P96" s="53"/>
      <c r="Q96" s="54"/>
      <c r="R96" s="55"/>
      <c r="S96" s="20" t="s">
        <v>27</v>
      </c>
      <c r="T96" s="52">
        <v>2.4270999999999998</v>
      </c>
      <c r="U96" s="53"/>
      <c r="V96" s="54">
        <v>3.2669000000000001</v>
      </c>
      <c r="W96" s="55"/>
      <c r="X96" s="20" t="s">
        <v>27</v>
      </c>
      <c r="Y96" s="52">
        <v>1</v>
      </c>
      <c r="Z96" s="53"/>
      <c r="AA96" s="54"/>
      <c r="AB96" s="55"/>
      <c r="AC96" s="24" t="s">
        <v>28</v>
      </c>
      <c r="AD96" s="56">
        <v>27</v>
      </c>
      <c r="AE96" s="57"/>
      <c r="AF96" s="14" t="s">
        <v>29</v>
      </c>
      <c r="AG96" s="96">
        <f>IF(K96=0," ",IF(AND(0&lt;ABS($O96),0&lt;ABS($T96),0&lt;ABS($Y96)),ROUND(($K96*IF($Q96&gt;0,($O96+$Q96)/2,$O96)*IF($V96&gt;0,($T96+$V96)/2,$T96)*IF($AA96&gt;0,($Y96+$AA96)/2,$Y96))/AD96,AL96),IF(AND(0&lt;ABS($O96),0&lt;ABS($T96)),ROUND(($K96*IF($Q96&gt;0,($O96+$Q96)/2,$O96)*IF($V96&gt;0,($T96+$V96)/2,$T96))/AD96,AL96),IF(AND(0&lt;ABS($O96)),ROUND($K96*IF($Q96&gt;0,($O96+$Q96)/2,$O96)/AD96,AL96),IF(AND(0&lt;ABS($K96)),K96," ")))))</f>
        <v>0.63266666666666704</v>
      </c>
      <c r="AH96" s="147"/>
      <c r="AI96" s="147"/>
      <c r="AJ96" s="147"/>
      <c r="AK96" s="38"/>
      <c r="AL96" s="9">
        <v>27</v>
      </c>
    </row>
    <row r="97" spans="1:38" ht="20.100000000000001" customHeight="1" x14ac:dyDescent="0.2">
      <c r="B97" s="146" t="s">
        <v>90</v>
      </c>
      <c r="C97" s="146"/>
      <c r="D97" s="146"/>
      <c r="E97" s="146"/>
      <c r="F97" s="146"/>
      <c r="G97" s="146"/>
      <c r="H97" s="146"/>
      <c r="I97" s="146"/>
      <c r="J97" s="51"/>
      <c r="K97" s="47">
        <v>4</v>
      </c>
      <c r="L97" s="47"/>
      <c r="M97" s="47"/>
      <c r="N97" s="21" t="s">
        <v>27</v>
      </c>
      <c r="O97" s="43">
        <v>2.5</v>
      </c>
      <c r="P97" s="44"/>
      <c r="Q97" s="41"/>
      <c r="R97" s="42"/>
      <c r="S97" s="21" t="s">
        <v>27</v>
      </c>
      <c r="T97" s="43">
        <v>3.2669000000000001</v>
      </c>
      <c r="U97" s="44"/>
      <c r="V97" s="41"/>
      <c r="W97" s="42"/>
      <c r="X97" s="21" t="s">
        <v>27</v>
      </c>
      <c r="Y97" s="43"/>
      <c r="Z97" s="44"/>
      <c r="AA97" s="41"/>
      <c r="AB97" s="42"/>
      <c r="AC97" s="25" t="s">
        <v>28</v>
      </c>
      <c r="AD97" s="48">
        <f>AD96</f>
        <v>27</v>
      </c>
      <c r="AE97" s="49"/>
      <c r="AF97" s="15" t="s">
        <v>29</v>
      </c>
      <c r="AG97" s="95">
        <f t="shared" ref="AG97:AG101" si="44">IF(K97=0," ",IF(AND(0&lt;ABS($O97),0&lt;ABS($T97),0&lt;ABS($Y97)),ROUND(($K97*IF($Q97&gt;0,($O97+$Q97)/2,$O97)*IF($V97&gt;0,($T97+$V97)/2,$T97)*IF($AA97&gt;0,($Y97+$AA97)/2,$Y97))/AD97,AL97),IF(AND(0&lt;ABS($O97),0&lt;ABS($T97)),ROUND(($K97*IF($Q97&gt;0,($O97+$Q97)/2,$O97)*IF($V97&gt;0,($T97+$V97)/2,$T97))/AD97,AL97),IF(AND(0&lt;ABS($O97)),ROUND($K97*IF($Q97&gt;0,($O97+$Q97)/2,$O97)/AD97,AL97),IF(AND(0&lt;ABS($K97)),K97," ")))))</f>
        <v>1.20996296296296</v>
      </c>
      <c r="AH97" s="143"/>
      <c r="AI97" s="143"/>
      <c r="AJ97" s="143"/>
      <c r="AK97" s="38"/>
      <c r="AL97" s="8">
        <f>AL96</f>
        <v>27</v>
      </c>
    </row>
    <row r="98" spans="1:38" ht="20.100000000000001" customHeight="1" x14ac:dyDescent="0.2">
      <c r="B98" s="146" t="s">
        <v>91</v>
      </c>
      <c r="C98" s="146"/>
      <c r="D98" s="146"/>
      <c r="E98" s="146"/>
      <c r="F98" s="146"/>
      <c r="G98" s="146"/>
      <c r="H98" s="146"/>
      <c r="I98" s="146"/>
      <c r="J98" s="51"/>
      <c r="K98" s="47">
        <v>4</v>
      </c>
      <c r="L98" s="47"/>
      <c r="M98" s="47"/>
      <c r="N98" s="21" t="s">
        <v>27</v>
      </c>
      <c r="O98" s="43">
        <v>10</v>
      </c>
      <c r="P98" s="44"/>
      <c r="Q98" s="41"/>
      <c r="R98" s="42"/>
      <c r="S98" s="21" t="s">
        <v>27</v>
      </c>
      <c r="T98" s="43">
        <v>3.2669000000000001</v>
      </c>
      <c r="U98" s="44"/>
      <c r="V98" s="41">
        <v>4.08</v>
      </c>
      <c r="W98" s="42"/>
      <c r="X98" s="21" t="s">
        <v>27</v>
      </c>
      <c r="Y98" s="43"/>
      <c r="Z98" s="44"/>
      <c r="AA98" s="41"/>
      <c r="AB98" s="42"/>
      <c r="AC98" s="25" t="s">
        <v>28</v>
      </c>
      <c r="AD98" s="48">
        <f>AD96</f>
        <v>27</v>
      </c>
      <c r="AE98" s="49"/>
      <c r="AF98" s="15" t="s">
        <v>29</v>
      </c>
      <c r="AG98" s="95">
        <f t="shared" ref="AG98" si="45">IF(K98=0," ",IF(AND(0&lt;ABS($O98),0&lt;ABS($T98),0&lt;ABS($Y98)),ROUND(($K98*IF($Q98&gt;0,($O98+$Q98)/2,$O98)*IF($V98&gt;0,($T98+$V98)/2,$T98)*IF($AA98&gt;0,($Y98+$AA98)/2,$Y98))/AD98,AL98),IF(AND(0&lt;ABS($O98),0&lt;ABS($T98)),ROUND(($K98*IF($Q98&gt;0,($O98+$Q98)/2,$O98)*IF($V98&gt;0,($T98+$V98)/2,$T98))/AD98,AL98),IF(AND(0&lt;ABS($O98)),ROUND($K98*IF($Q98&gt;0,($O98+$Q98)/2,$O98)/AD98,AL98),IF(AND(0&lt;ABS($K98)),K98," ")))))</f>
        <v>5.4421481481481502</v>
      </c>
      <c r="AH98" s="143"/>
      <c r="AI98" s="143"/>
      <c r="AJ98" s="143"/>
      <c r="AK98" s="38"/>
      <c r="AL98" s="8">
        <f>AL96</f>
        <v>27</v>
      </c>
    </row>
    <row r="99" spans="1:38" ht="20.100000000000001" customHeight="1" x14ac:dyDescent="0.2">
      <c r="B99" s="146" t="s">
        <v>92</v>
      </c>
      <c r="C99" s="146"/>
      <c r="D99" s="146"/>
      <c r="E99" s="146"/>
      <c r="F99" s="146"/>
      <c r="G99" s="146"/>
      <c r="H99" s="146"/>
      <c r="I99" s="146"/>
      <c r="J99" s="51"/>
      <c r="K99" s="47">
        <v>2</v>
      </c>
      <c r="L99" s="47"/>
      <c r="M99" s="47"/>
      <c r="N99" s="21" t="s">
        <v>27</v>
      </c>
      <c r="O99" s="43">
        <v>146.16999999999999</v>
      </c>
      <c r="P99" s="44"/>
      <c r="Q99" s="41"/>
      <c r="R99" s="42"/>
      <c r="S99" s="21" t="s">
        <v>27</v>
      </c>
      <c r="T99" s="43">
        <v>4.08</v>
      </c>
      <c r="U99" s="44"/>
      <c r="V99" s="41"/>
      <c r="W99" s="42"/>
      <c r="X99" s="21" t="s">
        <v>27</v>
      </c>
      <c r="Y99" s="43"/>
      <c r="Z99" s="44"/>
      <c r="AA99" s="41"/>
      <c r="AB99" s="42"/>
      <c r="AC99" s="25" t="s">
        <v>28</v>
      </c>
      <c r="AD99" s="48">
        <f>AD96</f>
        <v>27</v>
      </c>
      <c r="AE99" s="49"/>
      <c r="AF99" s="15" t="s">
        <v>29</v>
      </c>
      <c r="AG99" s="95">
        <f t="shared" ref="AG99" si="46">IF(K99=0," ",IF(AND(0&lt;ABS($O99),0&lt;ABS($T99),0&lt;ABS($Y99)),ROUND(($K99*IF($Q99&gt;0,($O99+$Q99)/2,$O99)*IF($V99&gt;0,($T99+$V99)/2,$T99)*IF($AA99&gt;0,($Y99+$AA99)/2,$Y99))/AD99,AL99),IF(AND(0&lt;ABS($O99),0&lt;ABS($T99)),ROUND(($K99*IF($Q99&gt;0,($O99+$Q99)/2,$O99)*IF($V99&gt;0,($T99+$V99)/2,$T99))/AD99,AL99),IF(AND(0&lt;ABS($O99)),ROUND($K99*IF($Q99&gt;0,($O99+$Q99)/2,$O99)/AD99,AL99),IF(AND(0&lt;ABS($K99)),K99," ")))))</f>
        <v>44.175822222222202</v>
      </c>
      <c r="AH99" s="143"/>
      <c r="AI99" s="143"/>
      <c r="AJ99" s="143"/>
      <c r="AK99" s="38"/>
      <c r="AL99" s="8">
        <f>AL96</f>
        <v>27</v>
      </c>
    </row>
    <row r="100" spans="1:38" ht="20.100000000000001" customHeight="1" x14ac:dyDescent="0.2">
      <c r="B100" s="146"/>
      <c r="C100" s="146"/>
      <c r="D100" s="146"/>
      <c r="E100" s="146"/>
      <c r="F100" s="146"/>
      <c r="G100" s="146"/>
      <c r="H100" s="146"/>
      <c r="I100" s="146"/>
      <c r="J100" s="51"/>
      <c r="K100" s="47"/>
      <c r="L100" s="47"/>
      <c r="M100" s="47"/>
      <c r="N100" s="21" t="s">
        <v>27</v>
      </c>
      <c r="O100" s="43"/>
      <c r="P100" s="44"/>
      <c r="Q100" s="41"/>
      <c r="R100" s="42"/>
      <c r="S100" s="21" t="s">
        <v>27</v>
      </c>
      <c r="T100" s="43"/>
      <c r="U100" s="44"/>
      <c r="V100" s="41"/>
      <c r="W100" s="42"/>
      <c r="X100" s="21" t="s">
        <v>27</v>
      </c>
      <c r="Y100" s="43"/>
      <c r="Z100" s="44"/>
      <c r="AA100" s="41"/>
      <c r="AB100" s="42"/>
      <c r="AC100" s="25" t="s">
        <v>28</v>
      </c>
      <c r="AD100" s="48">
        <f>AD96</f>
        <v>27</v>
      </c>
      <c r="AE100" s="49"/>
      <c r="AF100" s="15" t="s">
        <v>29</v>
      </c>
      <c r="AG100" s="95" t="str">
        <f t="shared" si="44"/>
        <v xml:space="preserve"> </v>
      </c>
      <c r="AH100" s="143"/>
      <c r="AI100" s="143"/>
      <c r="AJ100" s="143"/>
      <c r="AK100" s="38"/>
      <c r="AL100" s="8">
        <f>AL96</f>
        <v>27</v>
      </c>
    </row>
    <row r="101" spans="1:38" ht="20.100000000000001" customHeight="1" thickBot="1" x14ac:dyDescent="0.25">
      <c r="B101" s="146"/>
      <c r="C101" s="146"/>
      <c r="D101" s="146"/>
      <c r="E101" s="146"/>
      <c r="F101" s="146"/>
      <c r="G101" s="146"/>
      <c r="H101" s="146"/>
      <c r="I101" s="146"/>
      <c r="J101" s="51"/>
      <c r="K101" s="47"/>
      <c r="L101" s="47"/>
      <c r="M101" s="47"/>
      <c r="N101" s="21" t="s">
        <v>27</v>
      </c>
      <c r="O101" s="43"/>
      <c r="P101" s="44"/>
      <c r="Q101" s="41"/>
      <c r="R101" s="42"/>
      <c r="S101" s="21" t="s">
        <v>27</v>
      </c>
      <c r="T101" s="43"/>
      <c r="U101" s="44"/>
      <c r="V101" s="41"/>
      <c r="W101" s="42"/>
      <c r="X101" s="21" t="s">
        <v>27</v>
      </c>
      <c r="Y101" s="43"/>
      <c r="Z101" s="44"/>
      <c r="AA101" s="41"/>
      <c r="AB101" s="42"/>
      <c r="AC101" s="25" t="s">
        <v>28</v>
      </c>
      <c r="AD101" s="48">
        <f>AD100</f>
        <v>27</v>
      </c>
      <c r="AE101" s="49"/>
      <c r="AF101" s="15" t="s">
        <v>29</v>
      </c>
      <c r="AG101" s="95" t="str">
        <f t="shared" si="44"/>
        <v xml:space="preserve"> </v>
      </c>
      <c r="AH101" s="143"/>
      <c r="AI101" s="143"/>
      <c r="AJ101" s="143"/>
      <c r="AK101" s="38"/>
      <c r="AL101" s="8">
        <f>AL96</f>
        <v>27</v>
      </c>
    </row>
    <row r="102" spans="1:38" ht="20.100000000000001" customHeight="1" thickTop="1" thickBot="1" x14ac:dyDescent="0.25">
      <c r="B102" s="59" t="s">
        <v>30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1"/>
      <c r="AG102" s="77">
        <f>SUM(AG96:AJ101)</f>
        <v>51.460599999999978</v>
      </c>
      <c r="AH102" s="77"/>
      <c r="AI102" s="77"/>
      <c r="AJ102" s="78"/>
    </row>
    <row r="103" spans="1:38" ht="15" customHeight="1" thickTop="1" thickBot="1" x14ac:dyDescent="0.25">
      <c r="B103" s="10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2"/>
      <c r="AH103" s="12"/>
      <c r="AI103" s="12"/>
      <c r="AJ103" s="13"/>
    </row>
    <row r="104" spans="1:38" ht="20.100000000000001" customHeight="1" thickTop="1" thickBot="1" x14ac:dyDescent="0.25">
      <c r="B104" s="160" t="s">
        <v>35</v>
      </c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  <c r="T104" s="161"/>
      <c r="U104" s="161"/>
      <c r="V104" s="161"/>
      <c r="W104" s="161"/>
      <c r="X104" s="161"/>
      <c r="Y104" s="161"/>
      <c r="Z104" s="161"/>
      <c r="AA104" s="161"/>
      <c r="AB104" s="161"/>
      <c r="AC104" s="161"/>
      <c r="AD104" s="161"/>
      <c r="AE104" s="161"/>
      <c r="AF104" s="161"/>
      <c r="AG104" s="161"/>
      <c r="AH104" s="161"/>
      <c r="AI104" s="161"/>
      <c r="AJ104" s="162"/>
    </row>
    <row r="105" spans="1:38" ht="20.100000000000001" customHeight="1" thickBot="1" x14ac:dyDescent="0.25">
      <c r="B105" s="149" t="s">
        <v>12</v>
      </c>
      <c r="C105" s="150"/>
      <c r="D105" s="150"/>
      <c r="E105" s="150"/>
      <c r="F105" s="150"/>
      <c r="G105" s="150"/>
      <c r="H105" s="150"/>
      <c r="I105" s="150"/>
      <c r="J105" s="151"/>
      <c r="K105" s="62" t="s">
        <v>11</v>
      </c>
      <c r="L105" s="63"/>
      <c r="M105" s="63"/>
      <c r="N105" s="22"/>
      <c r="O105" s="63" t="s">
        <v>9</v>
      </c>
      <c r="P105" s="63"/>
      <c r="Q105" s="63"/>
      <c r="R105" s="63"/>
      <c r="S105" s="22"/>
      <c r="T105" s="63" t="s">
        <v>10</v>
      </c>
      <c r="U105" s="63"/>
      <c r="V105" s="63"/>
      <c r="W105" s="63"/>
      <c r="X105" s="22"/>
      <c r="Y105" s="62" t="s">
        <v>25</v>
      </c>
      <c r="Z105" s="63"/>
      <c r="AA105" s="63"/>
      <c r="AB105" s="63"/>
      <c r="AC105" s="23"/>
      <c r="AD105" s="64" t="s">
        <v>26</v>
      </c>
      <c r="AE105" s="65"/>
      <c r="AF105" s="23"/>
      <c r="AG105" s="63" t="str">
        <f>IF(AND(0&lt;ABS($O106),0&lt;ABS($T106),0&lt;ABS($Y106)),"CU YD",IF(AND(0&lt;ABS($O106),0&lt;ABS($T106)),"SQ YD",IF(AND(0&lt;ABS($O106)),"FT","EACH")))</f>
        <v>CU YD</v>
      </c>
      <c r="AH105" s="63"/>
      <c r="AI105" s="63"/>
      <c r="AJ105" s="84"/>
    </row>
    <row r="106" spans="1:38" ht="20.100000000000001" customHeight="1" x14ac:dyDescent="0.2">
      <c r="A106" s="39"/>
      <c r="B106" s="148" t="s">
        <v>100</v>
      </c>
      <c r="C106" s="148"/>
      <c r="D106" s="148"/>
      <c r="E106" s="148"/>
      <c r="F106" s="148"/>
      <c r="G106" s="148"/>
      <c r="H106" s="148"/>
      <c r="I106" s="148"/>
      <c r="J106" s="66"/>
      <c r="K106" s="68">
        <v>1</v>
      </c>
      <c r="L106" s="68"/>
      <c r="M106" s="68"/>
      <c r="N106" s="20" t="s">
        <v>27</v>
      </c>
      <c r="O106" s="52">
        <v>50.31</v>
      </c>
      <c r="P106" s="53"/>
      <c r="Q106" s="54"/>
      <c r="R106" s="55"/>
      <c r="S106" s="20" t="s">
        <v>27</v>
      </c>
      <c r="T106" s="52">
        <v>3</v>
      </c>
      <c r="U106" s="53"/>
      <c r="V106" s="54"/>
      <c r="W106" s="55"/>
      <c r="X106" s="20" t="s">
        <v>27</v>
      </c>
      <c r="Y106" s="52">
        <v>2.64</v>
      </c>
      <c r="Z106" s="53"/>
      <c r="AA106" s="54"/>
      <c r="AB106" s="55"/>
      <c r="AC106" s="24" t="s">
        <v>28</v>
      </c>
      <c r="AD106" s="56">
        <v>27</v>
      </c>
      <c r="AE106" s="57"/>
      <c r="AF106" s="14" t="s">
        <v>29</v>
      </c>
      <c r="AG106" s="96">
        <f t="shared" ref="AG106:AG116" si="47">IF(K106=0," ",IF(AND(0&lt;ABS($O106),0&lt;ABS($T106),0&lt;ABS($Y106)),ROUND(($K106*IF($Q106&gt;0,($O106+$Q106)/2,$O106)*IF($V106&gt;0,($T106+$V106)/2,$T106)*IF($AA106&gt;0,($Y106+$AA106)/2,$Y106))/AD106,AL106),IF(AND(0&lt;ABS($O106),0&lt;ABS($T106)),ROUND(($K106*IF($Q106&gt;0,($O106+$Q106)/2,$O106)*IF($V106&gt;0,($T106+$V106)/2,$T106))/AD106,AL106),IF(AND(0&lt;ABS($O106)),ROUND($K106*IF($Q106&gt;0,($O106+$Q106)/2,$O106)/AD106,AL106),IF(AND(0&lt;ABS($K106)),K106," ")))))</f>
        <v>14.7576</v>
      </c>
      <c r="AH106" s="147"/>
      <c r="AI106" s="147"/>
      <c r="AJ106" s="147"/>
      <c r="AK106" s="38"/>
      <c r="AL106" s="9">
        <v>27</v>
      </c>
    </row>
    <row r="107" spans="1:38" ht="20.100000000000001" customHeight="1" x14ac:dyDescent="0.2">
      <c r="A107" s="39"/>
      <c r="B107" s="146" t="s">
        <v>81</v>
      </c>
      <c r="C107" s="146"/>
      <c r="D107" s="146"/>
      <c r="E107" s="146"/>
      <c r="F107" s="146"/>
      <c r="G107" s="146"/>
      <c r="H107" s="146"/>
      <c r="I107" s="146"/>
      <c r="J107" s="51"/>
      <c r="K107" s="47">
        <v>1</v>
      </c>
      <c r="L107" s="47"/>
      <c r="M107" s="47"/>
      <c r="N107" s="21" t="s">
        <v>27</v>
      </c>
      <c r="O107" s="43">
        <v>10.929</v>
      </c>
      <c r="P107" s="44"/>
      <c r="Q107" s="41"/>
      <c r="R107" s="42"/>
      <c r="S107" s="21" t="s">
        <v>27</v>
      </c>
      <c r="T107" s="43">
        <v>1.5</v>
      </c>
      <c r="U107" s="44"/>
      <c r="V107" s="41"/>
      <c r="W107" s="42"/>
      <c r="X107" s="21" t="s">
        <v>27</v>
      </c>
      <c r="Y107" s="43">
        <v>4.4400000000000004</v>
      </c>
      <c r="Z107" s="44"/>
      <c r="AA107" s="41"/>
      <c r="AB107" s="42"/>
      <c r="AC107" s="25" t="s">
        <v>28</v>
      </c>
      <c r="AD107" s="48">
        <f>AD106</f>
        <v>27</v>
      </c>
      <c r="AE107" s="49"/>
      <c r="AF107" s="15" t="s">
        <v>29</v>
      </c>
      <c r="AG107" s="95">
        <f t="shared" si="47"/>
        <v>2.6958199999999999</v>
      </c>
      <c r="AH107" s="143"/>
      <c r="AI107" s="143"/>
      <c r="AJ107" s="143"/>
      <c r="AK107" s="38"/>
      <c r="AL107" s="8">
        <f>AL106</f>
        <v>27</v>
      </c>
    </row>
    <row r="108" spans="1:38" ht="20.100000000000001" customHeight="1" x14ac:dyDescent="0.2">
      <c r="A108" s="39"/>
      <c r="B108" s="167" t="s">
        <v>82</v>
      </c>
      <c r="C108" s="167"/>
      <c r="D108" s="167"/>
      <c r="E108" s="167"/>
      <c r="F108" s="167"/>
      <c r="G108" s="167"/>
      <c r="H108" s="167"/>
      <c r="I108" s="167"/>
      <c r="J108" s="168"/>
      <c r="K108" s="47">
        <v>1</v>
      </c>
      <c r="L108" s="47"/>
      <c r="M108" s="47"/>
      <c r="N108" s="21" t="s">
        <v>27</v>
      </c>
      <c r="O108" s="43">
        <v>10.5</v>
      </c>
      <c r="P108" s="44"/>
      <c r="Q108" s="41"/>
      <c r="R108" s="42"/>
      <c r="S108" s="21" t="s">
        <v>27</v>
      </c>
      <c r="T108" s="43">
        <v>1.5</v>
      </c>
      <c r="U108" s="44"/>
      <c r="V108" s="41"/>
      <c r="W108" s="42"/>
      <c r="X108" s="21" t="s">
        <v>27</v>
      </c>
      <c r="Y108" s="43">
        <v>4.68</v>
      </c>
      <c r="Z108" s="44"/>
      <c r="AA108" s="41"/>
      <c r="AB108" s="42"/>
      <c r="AC108" s="25" t="s">
        <v>28</v>
      </c>
      <c r="AD108" s="48">
        <f>AD106</f>
        <v>27</v>
      </c>
      <c r="AE108" s="49"/>
      <c r="AF108" s="15" t="s">
        <v>29</v>
      </c>
      <c r="AG108" s="95">
        <f t="shared" si="47"/>
        <v>2.73</v>
      </c>
      <c r="AH108" s="143"/>
      <c r="AI108" s="143"/>
      <c r="AJ108" s="143"/>
      <c r="AK108" s="38"/>
      <c r="AL108" s="8">
        <f>AL107</f>
        <v>27</v>
      </c>
    </row>
    <row r="109" spans="1:38" ht="20.100000000000001" customHeight="1" x14ac:dyDescent="0.2">
      <c r="A109" s="39"/>
      <c r="B109" s="146" t="s">
        <v>101</v>
      </c>
      <c r="C109" s="146"/>
      <c r="D109" s="146"/>
      <c r="E109" s="146"/>
      <c r="F109" s="146"/>
      <c r="G109" s="146"/>
      <c r="H109" s="146"/>
      <c r="I109" s="146"/>
      <c r="J109" s="51"/>
      <c r="K109" s="47">
        <v>1</v>
      </c>
      <c r="L109" s="47"/>
      <c r="M109" s="47"/>
      <c r="N109" s="21" t="s">
        <v>27</v>
      </c>
      <c r="O109" s="43">
        <v>50.31</v>
      </c>
      <c r="P109" s="44"/>
      <c r="Q109" s="41"/>
      <c r="R109" s="42"/>
      <c r="S109" s="21" t="s">
        <v>27</v>
      </c>
      <c r="T109" s="43">
        <v>3</v>
      </c>
      <c r="U109" s="44"/>
      <c r="V109" s="41"/>
      <c r="W109" s="42"/>
      <c r="X109" s="21" t="s">
        <v>27</v>
      </c>
      <c r="Y109" s="43">
        <v>2.73</v>
      </c>
      <c r="Z109" s="44"/>
      <c r="AA109" s="41"/>
      <c r="AB109" s="42"/>
      <c r="AC109" s="25" t="s">
        <v>28</v>
      </c>
      <c r="AD109" s="48">
        <f>AD106</f>
        <v>27</v>
      </c>
      <c r="AE109" s="49"/>
      <c r="AF109" s="15" t="s">
        <v>29</v>
      </c>
      <c r="AG109" s="95">
        <f t="shared" ref="AG109:AG110" si="48">IF(K109=0," ",IF(AND(0&lt;ABS($O109),0&lt;ABS($T109),0&lt;ABS($Y109)),ROUND(($K109*IF($Q109&gt;0,($O109+$Q109)/2,$O109)*IF($V109&gt;0,($T109+$V109)/2,$T109)*IF($AA109&gt;0,($Y109+$AA109)/2,$Y109))/AD109,AL109),IF(AND(0&lt;ABS($O109),0&lt;ABS($T109)),ROUND(($K109*IF($Q109&gt;0,($O109+$Q109)/2,$O109)*IF($V109&gt;0,($T109+$V109)/2,$T109))/AD109,AL109),IF(AND(0&lt;ABS($O109)),ROUND($K109*IF($Q109&gt;0,($O109+$Q109)/2,$O109)/AD109,AL109),IF(AND(0&lt;ABS($K109)),K109," ")))))</f>
        <v>15.2607</v>
      </c>
      <c r="AH109" s="143"/>
      <c r="AI109" s="143"/>
      <c r="AJ109" s="143"/>
      <c r="AK109" s="38"/>
      <c r="AL109" s="8">
        <f>AL108</f>
        <v>27</v>
      </c>
    </row>
    <row r="110" spans="1:38" ht="20.100000000000001" customHeight="1" x14ac:dyDescent="0.2">
      <c r="A110" s="39"/>
      <c r="B110" s="146" t="s">
        <v>85</v>
      </c>
      <c r="C110" s="146"/>
      <c r="D110" s="146"/>
      <c r="E110" s="146"/>
      <c r="F110" s="146"/>
      <c r="G110" s="146"/>
      <c r="H110" s="146"/>
      <c r="I110" s="146"/>
      <c r="J110" s="51"/>
      <c r="K110" s="47">
        <v>1</v>
      </c>
      <c r="L110" s="47"/>
      <c r="M110" s="47"/>
      <c r="N110" s="21" t="s">
        <v>27</v>
      </c>
      <c r="O110" s="43">
        <v>10.929</v>
      </c>
      <c r="P110" s="44"/>
      <c r="Q110" s="41"/>
      <c r="R110" s="42"/>
      <c r="S110" s="21" t="s">
        <v>27</v>
      </c>
      <c r="T110" s="43">
        <v>1.5</v>
      </c>
      <c r="U110" s="44"/>
      <c r="V110" s="41"/>
      <c r="W110" s="42"/>
      <c r="X110" s="21" t="s">
        <v>27</v>
      </c>
      <c r="Y110" s="43">
        <v>4.62</v>
      </c>
      <c r="Z110" s="44"/>
      <c r="AA110" s="41"/>
      <c r="AB110" s="42"/>
      <c r="AC110" s="25" t="s">
        <v>28</v>
      </c>
      <c r="AD110" s="48">
        <f>AD106</f>
        <v>27</v>
      </c>
      <c r="AE110" s="49"/>
      <c r="AF110" s="15" t="s">
        <v>29</v>
      </c>
      <c r="AG110" s="95">
        <f t="shared" si="48"/>
        <v>2.80511</v>
      </c>
      <c r="AH110" s="143"/>
      <c r="AI110" s="143"/>
      <c r="AJ110" s="143"/>
      <c r="AK110" s="38"/>
      <c r="AL110" s="8">
        <f>AL109</f>
        <v>27</v>
      </c>
    </row>
    <row r="111" spans="1:38" ht="20.100000000000001" customHeight="1" x14ac:dyDescent="0.2">
      <c r="A111" s="39"/>
      <c r="B111" s="146" t="s">
        <v>86</v>
      </c>
      <c r="C111" s="146"/>
      <c r="D111" s="146"/>
      <c r="E111" s="146"/>
      <c r="F111" s="146"/>
      <c r="G111" s="146"/>
      <c r="H111" s="146"/>
      <c r="I111" s="146"/>
      <c r="J111" s="51"/>
      <c r="K111" s="47">
        <v>1</v>
      </c>
      <c r="L111" s="47"/>
      <c r="M111" s="47"/>
      <c r="N111" s="21" t="s">
        <v>27</v>
      </c>
      <c r="O111" s="43">
        <v>10.5</v>
      </c>
      <c r="P111" s="44"/>
      <c r="Q111" s="41"/>
      <c r="R111" s="42"/>
      <c r="S111" s="21" t="s">
        <v>27</v>
      </c>
      <c r="T111" s="43">
        <v>1.5</v>
      </c>
      <c r="U111" s="44"/>
      <c r="V111" s="41"/>
      <c r="W111" s="42"/>
      <c r="X111" s="21" t="s">
        <v>27</v>
      </c>
      <c r="Y111" s="43">
        <v>4.71</v>
      </c>
      <c r="Z111" s="44"/>
      <c r="AA111" s="41"/>
      <c r="AB111" s="42"/>
      <c r="AC111" s="25" t="s">
        <v>28</v>
      </c>
      <c r="AD111" s="48">
        <f t="shared" ref="AD111" si="49">AD110</f>
        <v>27</v>
      </c>
      <c r="AE111" s="49"/>
      <c r="AF111" s="15" t="s">
        <v>29</v>
      </c>
      <c r="AG111" s="95">
        <f t="shared" ref="AG111:AG112" si="50">IF(K111=0," ",IF(AND(0&lt;ABS($O111),0&lt;ABS($T111),0&lt;ABS($Y111)),ROUND(($K111*IF($Q111&gt;0,($O111+$Q111)/2,$O111)*IF($V111&gt;0,($T111+$V111)/2,$T111)*IF($AA111&gt;0,($Y111+$AA111)/2,$Y111))/AD111,AL111),IF(AND(0&lt;ABS($O111),0&lt;ABS($T111)),ROUND(($K111*IF($Q111&gt;0,($O111+$Q111)/2,$O111)*IF($V111&gt;0,($T111+$V111)/2,$T111))/AD111,AL111),IF(AND(0&lt;ABS($O111)),ROUND($K111*IF($Q111&gt;0,($O111+$Q111)/2,$O111)/AD111,AL111),IF(AND(0&lt;ABS($K111)),K111," ")))))</f>
        <v>2.7475000000000001</v>
      </c>
      <c r="AH111" s="143"/>
      <c r="AI111" s="143"/>
      <c r="AJ111" s="143"/>
      <c r="AK111" s="38"/>
      <c r="AL111" s="8">
        <f t="shared" ref="AL111:AL116" si="51">AL110</f>
        <v>27</v>
      </c>
    </row>
    <row r="112" spans="1:38" ht="20.100000000000001" customHeight="1" x14ac:dyDescent="0.2">
      <c r="A112" s="39"/>
      <c r="B112" s="146"/>
      <c r="C112" s="146"/>
      <c r="D112" s="146"/>
      <c r="E112" s="146"/>
      <c r="F112" s="146"/>
      <c r="G112" s="146"/>
      <c r="H112" s="146"/>
      <c r="I112" s="146"/>
      <c r="J112" s="51"/>
      <c r="K112" s="47"/>
      <c r="L112" s="47"/>
      <c r="M112" s="47"/>
      <c r="N112" s="21" t="s">
        <v>27</v>
      </c>
      <c r="O112" s="43"/>
      <c r="P112" s="44"/>
      <c r="Q112" s="41"/>
      <c r="R112" s="42"/>
      <c r="S112" s="21" t="s">
        <v>27</v>
      </c>
      <c r="T112" s="43"/>
      <c r="U112" s="44"/>
      <c r="V112" s="41"/>
      <c r="W112" s="42"/>
      <c r="X112" s="21" t="s">
        <v>27</v>
      </c>
      <c r="Y112" s="43"/>
      <c r="Z112" s="44"/>
      <c r="AA112" s="41"/>
      <c r="AB112" s="42"/>
      <c r="AC112" s="25" t="s">
        <v>28</v>
      </c>
      <c r="AD112" s="48">
        <f t="shared" ref="AD112" si="52">AD110</f>
        <v>27</v>
      </c>
      <c r="AE112" s="49"/>
      <c r="AF112" s="15" t="s">
        <v>29</v>
      </c>
      <c r="AG112" s="95" t="str">
        <f t="shared" si="50"/>
        <v xml:space="preserve"> </v>
      </c>
      <c r="AH112" s="143"/>
      <c r="AI112" s="143"/>
      <c r="AJ112" s="143"/>
      <c r="AK112" s="38"/>
      <c r="AL112" s="8">
        <f t="shared" si="51"/>
        <v>27</v>
      </c>
    </row>
    <row r="113" spans="1:38" ht="20.100000000000001" customHeight="1" x14ac:dyDescent="0.2">
      <c r="A113" s="39"/>
      <c r="B113" s="146"/>
      <c r="C113" s="146"/>
      <c r="D113" s="146"/>
      <c r="E113" s="146"/>
      <c r="F113" s="146"/>
      <c r="G113" s="146"/>
      <c r="H113" s="146"/>
      <c r="I113" s="146"/>
      <c r="J113" s="51"/>
      <c r="K113" s="47"/>
      <c r="L113" s="47"/>
      <c r="M113" s="47"/>
      <c r="N113" s="21" t="s">
        <v>27</v>
      </c>
      <c r="O113" s="43"/>
      <c r="P113" s="44"/>
      <c r="Q113" s="41"/>
      <c r="R113" s="42"/>
      <c r="S113" s="21" t="s">
        <v>27</v>
      </c>
      <c r="T113" s="43"/>
      <c r="U113" s="44"/>
      <c r="V113" s="41"/>
      <c r="W113" s="42"/>
      <c r="X113" s="21" t="s">
        <v>27</v>
      </c>
      <c r="Y113" s="43"/>
      <c r="Z113" s="44"/>
      <c r="AA113" s="41"/>
      <c r="AB113" s="42"/>
      <c r="AC113" s="25" t="s">
        <v>28</v>
      </c>
      <c r="AD113" s="48">
        <f t="shared" ref="AD113" si="53">AD110</f>
        <v>27</v>
      </c>
      <c r="AE113" s="49"/>
      <c r="AF113" s="15" t="s">
        <v>29</v>
      </c>
      <c r="AG113" s="95" t="str">
        <f t="shared" si="47"/>
        <v xml:space="preserve"> </v>
      </c>
      <c r="AH113" s="143"/>
      <c r="AI113" s="143"/>
      <c r="AJ113" s="143"/>
      <c r="AK113" s="38"/>
      <c r="AL113" s="8">
        <f t="shared" si="51"/>
        <v>27</v>
      </c>
    </row>
    <row r="114" spans="1:38" ht="20.100000000000001" customHeight="1" x14ac:dyDescent="0.2">
      <c r="A114" s="39"/>
      <c r="B114" s="146"/>
      <c r="C114" s="146"/>
      <c r="D114" s="146"/>
      <c r="E114" s="146"/>
      <c r="F114" s="146"/>
      <c r="G114" s="146"/>
      <c r="H114" s="146"/>
      <c r="I114" s="146"/>
      <c r="J114" s="51"/>
      <c r="K114" s="47"/>
      <c r="L114" s="47"/>
      <c r="M114" s="47"/>
      <c r="N114" s="21" t="s">
        <v>27</v>
      </c>
      <c r="O114" s="43"/>
      <c r="P114" s="44"/>
      <c r="Q114" s="41"/>
      <c r="R114" s="42"/>
      <c r="S114" s="21" t="s">
        <v>27</v>
      </c>
      <c r="T114" s="43"/>
      <c r="U114" s="44"/>
      <c r="V114" s="41"/>
      <c r="W114" s="42"/>
      <c r="X114" s="21" t="s">
        <v>27</v>
      </c>
      <c r="Y114" s="43"/>
      <c r="Z114" s="44"/>
      <c r="AA114" s="41"/>
      <c r="AB114" s="42"/>
      <c r="AC114" s="25" t="s">
        <v>28</v>
      </c>
      <c r="AD114" s="48">
        <f t="shared" ref="AD114" si="54">AD110</f>
        <v>27</v>
      </c>
      <c r="AE114" s="49"/>
      <c r="AF114" s="15" t="s">
        <v>29</v>
      </c>
      <c r="AG114" s="95" t="str">
        <f t="shared" ref="AG114" si="55">IF(K114=0," ",IF(AND(0&lt;ABS($O114),0&lt;ABS($T114),0&lt;ABS($Y114)),ROUND(($K114*IF($Q114&gt;0,($O114+$Q114)/2,$O114)*IF($V114&gt;0,($T114+$V114)/2,$T114)*IF($AA114&gt;0,($Y114+$AA114)/2,$Y114))/AD114,AL114),IF(AND(0&lt;ABS($O114),0&lt;ABS($T114)),ROUND(($K114*IF($Q114&gt;0,($O114+$Q114)/2,$O114)*IF($V114&gt;0,($T114+$V114)/2,$T114))/AD114,AL114),IF(AND(0&lt;ABS($O114)),ROUND($K114*IF($Q114&gt;0,($O114+$Q114)/2,$O114)/AD114,AL114),IF(AND(0&lt;ABS($K114)),K114," ")))))</f>
        <v xml:space="preserve"> </v>
      </c>
      <c r="AH114" s="143"/>
      <c r="AI114" s="143"/>
      <c r="AJ114" s="143"/>
      <c r="AK114" s="38"/>
      <c r="AL114" s="8">
        <f t="shared" si="51"/>
        <v>27</v>
      </c>
    </row>
    <row r="115" spans="1:38" ht="20.100000000000001" customHeight="1" x14ac:dyDescent="0.2">
      <c r="A115" s="39"/>
      <c r="B115" s="146"/>
      <c r="C115" s="146"/>
      <c r="D115" s="146"/>
      <c r="E115" s="146"/>
      <c r="F115" s="146"/>
      <c r="G115" s="146"/>
      <c r="H115" s="146"/>
      <c r="I115" s="146"/>
      <c r="J115" s="51"/>
      <c r="K115" s="47"/>
      <c r="L115" s="47"/>
      <c r="M115" s="47"/>
      <c r="N115" s="21" t="s">
        <v>27</v>
      </c>
      <c r="O115" s="43"/>
      <c r="P115" s="44"/>
      <c r="Q115" s="41"/>
      <c r="R115" s="42"/>
      <c r="S115" s="21" t="s">
        <v>27</v>
      </c>
      <c r="T115" s="43"/>
      <c r="U115" s="44"/>
      <c r="V115" s="41"/>
      <c r="W115" s="42"/>
      <c r="X115" s="21" t="s">
        <v>27</v>
      </c>
      <c r="Y115" s="43"/>
      <c r="Z115" s="44"/>
      <c r="AA115" s="41"/>
      <c r="AB115" s="42"/>
      <c r="AC115" s="25" t="s">
        <v>28</v>
      </c>
      <c r="AD115" s="48">
        <f t="shared" ref="AD115" si="56">AD114</f>
        <v>27</v>
      </c>
      <c r="AE115" s="49"/>
      <c r="AF115" s="15" t="s">
        <v>29</v>
      </c>
      <c r="AG115" s="95" t="str">
        <f t="shared" si="47"/>
        <v xml:space="preserve"> </v>
      </c>
      <c r="AH115" s="143"/>
      <c r="AI115" s="143"/>
      <c r="AJ115" s="143"/>
      <c r="AK115" s="38"/>
      <c r="AL115" s="8">
        <f t="shared" si="51"/>
        <v>27</v>
      </c>
    </row>
    <row r="116" spans="1:38" ht="20.100000000000001" customHeight="1" thickBot="1" x14ac:dyDescent="0.25">
      <c r="A116" s="39"/>
      <c r="B116" s="145"/>
      <c r="C116" s="145"/>
      <c r="D116" s="145"/>
      <c r="E116" s="145"/>
      <c r="F116" s="145"/>
      <c r="G116" s="145"/>
      <c r="H116" s="145"/>
      <c r="I116" s="145"/>
      <c r="J116" s="123"/>
      <c r="K116" s="47"/>
      <c r="L116" s="47"/>
      <c r="M116" s="47"/>
      <c r="N116" s="21" t="s">
        <v>27</v>
      </c>
      <c r="O116" s="43"/>
      <c r="P116" s="44"/>
      <c r="Q116" s="41"/>
      <c r="R116" s="42"/>
      <c r="S116" s="21" t="s">
        <v>27</v>
      </c>
      <c r="T116" s="43"/>
      <c r="U116" s="44"/>
      <c r="V116" s="41"/>
      <c r="W116" s="42"/>
      <c r="X116" s="21" t="s">
        <v>27</v>
      </c>
      <c r="Y116" s="43"/>
      <c r="Z116" s="44"/>
      <c r="AA116" s="41"/>
      <c r="AB116" s="42"/>
      <c r="AC116" s="25" t="s">
        <v>28</v>
      </c>
      <c r="AD116" s="48">
        <f t="shared" ref="AD116" si="57">AD114</f>
        <v>27</v>
      </c>
      <c r="AE116" s="49"/>
      <c r="AF116" s="15" t="s">
        <v>29</v>
      </c>
      <c r="AG116" s="95" t="str">
        <f t="shared" si="47"/>
        <v xml:space="preserve"> </v>
      </c>
      <c r="AH116" s="143"/>
      <c r="AI116" s="143"/>
      <c r="AJ116" s="143"/>
      <c r="AK116" s="38"/>
      <c r="AL116" s="8">
        <f t="shared" si="51"/>
        <v>27</v>
      </c>
    </row>
    <row r="117" spans="1:38" ht="20.100000000000001" customHeight="1" thickTop="1" thickBot="1" x14ac:dyDescent="0.25">
      <c r="B117" s="59" t="s">
        <v>30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1"/>
      <c r="AG117" s="77">
        <f>SUM(AG106:AG116)</f>
        <v>40.996729999999999</v>
      </c>
      <c r="AH117" s="77"/>
      <c r="AI117" s="77"/>
      <c r="AJ117" s="78"/>
    </row>
    <row r="118" spans="1:38" ht="15" customHeight="1" thickTop="1" thickBot="1" x14ac:dyDescent="0.25">
      <c r="B118" s="10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2"/>
      <c r="AH118" s="12"/>
      <c r="AI118" s="12"/>
      <c r="AJ118" s="13"/>
    </row>
    <row r="119" spans="1:38" ht="20.100000000000001" customHeight="1" thickTop="1" thickBot="1" x14ac:dyDescent="0.25">
      <c r="B119" s="160" t="s">
        <v>68</v>
      </c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2"/>
    </row>
    <row r="120" spans="1:38" ht="20.100000000000001" customHeight="1" thickBot="1" x14ac:dyDescent="0.25">
      <c r="B120" s="149" t="s">
        <v>12</v>
      </c>
      <c r="C120" s="150"/>
      <c r="D120" s="150"/>
      <c r="E120" s="150"/>
      <c r="F120" s="150"/>
      <c r="G120" s="150"/>
      <c r="H120" s="150"/>
      <c r="I120" s="150"/>
      <c r="J120" s="151"/>
      <c r="K120" s="62" t="s">
        <v>11</v>
      </c>
      <c r="L120" s="63"/>
      <c r="M120" s="63"/>
      <c r="N120" s="22"/>
      <c r="O120" s="63" t="s">
        <v>9</v>
      </c>
      <c r="P120" s="63"/>
      <c r="Q120" s="63"/>
      <c r="R120" s="63"/>
      <c r="S120" s="22"/>
      <c r="T120" s="63" t="s">
        <v>10</v>
      </c>
      <c r="U120" s="63"/>
      <c r="V120" s="63"/>
      <c r="W120" s="63"/>
      <c r="X120" s="22"/>
      <c r="Y120" s="62" t="s">
        <v>25</v>
      </c>
      <c r="Z120" s="63"/>
      <c r="AA120" s="63"/>
      <c r="AB120" s="63"/>
      <c r="AC120" s="23"/>
      <c r="AD120" s="64" t="s">
        <v>26</v>
      </c>
      <c r="AE120" s="65"/>
      <c r="AF120" s="23"/>
      <c r="AG120" s="63" t="str">
        <f>IF(AND(0&lt;ABS($O121),0&lt;ABS($T121),0&lt;ABS($Y121)),"CU YD",IF(AND(0&lt;ABS($O121),0&lt;ABS($T121)),"SQ YD",IF(AND(0&lt;ABS($O121)),"FT","EACH")))</f>
        <v>CU YD</v>
      </c>
      <c r="AH120" s="63"/>
      <c r="AI120" s="63"/>
      <c r="AJ120" s="84"/>
    </row>
    <row r="121" spans="1:38" ht="20.100000000000001" customHeight="1" x14ac:dyDescent="0.2">
      <c r="A121" s="39"/>
      <c r="B121" s="146" t="s">
        <v>102</v>
      </c>
      <c r="C121" s="146"/>
      <c r="D121" s="146"/>
      <c r="E121" s="146"/>
      <c r="F121" s="146"/>
      <c r="G121" s="146"/>
      <c r="H121" s="146"/>
      <c r="I121" s="146"/>
      <c r="J121" s="51"/>
      <c r="K121" s="68">
        <v>1</v>
      </c>
      <c r="L121" s="68"/>
      <c r="M121" s="68"/>
      <c r="N121" s="20" t="s">
        <v>27</v>
      </c>
      <c r="O121" s="52">
        <v>6.32</v>
      </c>
      <c r="P121" s="53"/>
      <c r="Q121" s="54"/>
      <c r="R121" s="55"/>
      <c r="S121" s="20" t="s">
        <v>27</v>
      </c>
      <c r="T121" s="52">
        <v>2.4540000000000002</v>
      </c>
      <c r="U121" s="53"/>
      <c r="V121" s="54"/>
      <c r="W121" s="55"/>
      <c r="X121" s="20" t="s">
        <v>27</v>
      </c>
      <c r="Y121" s="52">
        <v>3</v>
      </c>
      <c r="Z121" s="53"/>
      <c r="AA121" s="54"/>
      <c r="AB121" s="55"/>
      <c r="AC121" s="24" t="s">
        <v>28</v>
      </c>
      <c r="AD121" s="56">
        <v>27</v>
      </c>
      <c r="AE121" s="57"/>
      <c r="AF121" s="14" t="s">
        <v>29</v>
      </c>
      <c r="AG121" s="96">
        <f t="shared" ref="AG121:AG126" si="58">IF(K121=0," ",IF(AND(0&lt;ABS($O121),0&lt;ABS($T121),0&lt;ABS($Y121)),ROUND(($K121*IF($Q121&gt;0,($O121+$Q121)/2,$O121)*IF($V121&gt;0,($T121+$V121)/2,$T121)*IF($AA121&gt;0,($Y121+$AA121)/2,$Y121))/AD121,AL121),IF(AND(0&lt;ABS($O121),0&lt;ABS($T121)),ROUND(($K121*IF($Q121&gt;0,($O121+$Q121)/2,$O121)*IF($V121&gt;0,($T121+$V121)/2,$T121))/AD121,AL121),IF(AND(0&lt;ABS($O121)),ROUND($K121*IF($Q121&gt;0,($O121+$Q121)/2,$O121)/AD121,AL121),IF(AND(0&lt;ABS($K121)),K121," ")))))</f>
        <v>1.72325333333333</v>
      </c>
      <c r="AH121" s="147"/>
      <c r="AI121" s="147"/>
      <c r="AJ121" s="147"/>
      <c r="AK121" s="38"/>
      <c r="AL121" s="9">
        <v>27</v>
      </c>
    </row>
    <row r="122" spans="1:38" ht="20.100000000000001" customHeight="1" x14ac:dyDescent="0.2">
      <c r="B122" s="167" t="s">
        <v>103</v>
      </c>
      <c r="C122" s="167"/>
      <c r="D122" s="167"/>
      <c r="E122" s="167"/>
      <c r="F122" s="167"/>
      <c r="G122" s="167"/>
      <c r="H122" s="167"/>
      <c r="I122" s="167"/>
      <c r="J122" s="168"/>
      <c r="K122" s="47">
        <v>1</v>
      </c>
      <c r="L122" s="47"/>
      <c r="M122" s="47"/>
      <c r="N122" s="21" t="s">
        <v>27</v>
      </c>
      <c r="O122" s="43">
        <v>7.59</v>
      </c>
      <c r="P122" s="44"/>
      <c r="Q122" s="41"/>
      <c r="R122" s="42"/>
      <c r="S122" s="21" t="s">
        <v>27</v>
      </c>
      <c r="T122" s="43">
        <v>1.94</v>
      </c>
      <c r="U122" s="44"/>
      <c r="V122" s="41"/>
      <c r="W122" s="42"/>
      <c r="X122" s="21" t="s">
        <v>27</v>
      </c>
      <c r="Y122" s="43">
        <v>3</v>
      </c>
      <c r="Z122" s="44"/>
      <c r="AA122" s="41"/>
      <c r="AB122" s="42"/>
      <c r="AC122" s="25" t="s">
        <v>28</v>
      </c>
      <c r="AD122" s="48">
        <f>AD121</f>
        <v>27</v>
      </c>
      <c r="AE122" s="49"/>
      <c r="AF122" s="15" t="s">
        <v>29</v>
      </c>
      <c r="AG122" s="95">
        <f t="shared" si="58"/>
        <v>1.6360666666666701</v>
      </c>
      <c r="AH122" s="143"/>
      <c r="AI122" s="143"/>
      <c r="AJ122" s="143"/>
      <c r="AK122" s="38"/>
      <c r="AL122" s="8">
        <f>AL121</f>
        <v>27</v>
      </c>
    </row>
    <row r="123" spans="1:38" ht="20.100000000000001" customHeight="1" x14ac:dyDescent="0.2">
      <c r="B123" s="146" t="s">
        <v>104</v>
      </c>
      <c r="C123" s="146"/>
      <c r="D123" s="146"/>
      <c r="E123" s="146"/>
      <c r="F123" s="146"/>
      <c r="G123" s="146"/>
      <c r="H123" s="146"/>
      <c r="I123" s="146"/>
      <c r="J123" s="51"/>
      <c r="K123" s="47">
        <v>1</v>
      </c>
      <c r="L123" s="47"/>
      <c r="M123" s="47"/>
      <c r="N123" s="21" t="s">
        <v>27</v>
      </c>
      <c r="O123" s="43">
        <v>6.47</v>
      </c>
      <c r="P123" s="44"/>
      <c r="Q123" s="41"/>
      <c r="R123" s="42"/>
      <c r="S123" s="21" t="s">
        <v>27</v>
      </c>
      <c r="T123" s="43">
        <v>1.94</v>
      </c>
      <c r="U123" s="44"/>
      <c r="V123" s="41"/>
      <c r="W123" s="42"/>
      <c r="X123" s="21" t="s">
        <v>27</v>
      </c>
      <c r="Y123" s="43">
        <v>3</v>
      </c>
      <c r="Z123" s="44"/>
      <c r="AA123" s="41"/>
      <c r="AB123" s="42"/>
      <c r="AC123" s="25" t="s">
        <v>28</v>
      </c>
      <c r="AD123" s="48">
        <f>AD121</f>
        <v>27</v>
      </c>
      <c r="AE123" s="49"/>
      <c r="AF123" s="15" t="s">
        <v>29</v>
      </c>
      <c r="AG123" s="95">
        <f t="shared" ref="AG123" si="59">IF(K123=0," ",IF(AND(0&lt;ABS($O123),0&lt;ABS($T123),0&lt;ABS($Y123)),ROUND(($K123*IF($Q123&gt;0,($O123+$Q123)/2,$O123)*IF($V123&gt;0,($T123+$V123)/2,$T123)*IF($AA123&gt;0,($Y123+$AA123)/2,$Y123))/AD123,AL123),IF(AND(0&lt;ABS($O123),0&lt;ABS($T123)),ROUND(($K123*IF($Q123&gt;0,($O123+$Q123)/2,$O123)*IF($V123&gt;0,($T123+$V123)/2,$T123))/AD123,AL123),IF(AND(0&lt;ABS($O123)),ROUND($K123*IF($Q123&gt;0,($O123+$Q123)/2,$O123)/AD123,AL123),IF(AND(0&lt;ABS($K123)),K123," ")))))</f>
        <v>1.3946444444444399</v>
      </c>
      <c r="AH123" s="143"/>
      <c r="AI123" s="143"/>
      <c r="AJ123" s="143"/>
      <c r="AK123" s="38"/>
      <c r="AL123" s="8">
        <f>AL121</f>
        <v>27</v>
      </c>
    </row>
    <row r="124" spans="1:38" ht="20.100000000000001" customHeight="1" x14ac:dyDescent="0.2">
      <c r="B124" s="146" t="s">
        <v>105</v>
      </c>
      <c r="C124" s="146"/>
      <c r="D124" s="146"/>
      <c r="E124" s="146"/>
      <c r="F124" s="146"/>
      <c r="G124" s="146"/>
      <c r="H124" s="146"/>
      <c r="I124" s="146"/>
      <c r="J124" s="51"/>
      <c r="K124" s="47">
        <v>1</v>
      </c>
      <c r="L124" s="47"/>
      <c r="M124" s="47"/>
      <c r="N124" s="21" t="s">
        <v>27</v>
      </c>
      <c r="O124" s="43">
        <v>7.72</v>
      </c>
      <c r="P124" s="44"/>
      <c r="Q124" s="41"/>
      <c r="R124" s="42"/>
      <c r="S124" s="21" t="s">
        <v>27</v>
      </c>
      <c r="T124" s="43">
        <v>2.4540000000000002</v>
      </c>
      <c r="U124" s="44"/>
      <c r="V124" s="41"/>
      <c r="W124" s="42"/>
      <c r="X124" s="21" t="s">
        <v>27</v>
      </c>
      <c r="Y124" s="43">
        <v>3</v>
      </c>
      <c r="Z124" s="44"/>
      <c r="AA124" s="41"/>
      <c r="AB124" s="42"/>
      <c r="AC124" s="25" t="s">
        <v>28</v>
      </c>
      <c r="AD124" s="48">
        <f>AD123</f>
        <v>27</v>
      </c>
      <c r="AE124" s="49"/>
      <c r="AF124" s="15" t="s">
        <v>29</v>
      </c>
      <c r="AG124" s="95">
        <f t="shared" ref="AG124" si="60">IF(K124=0," ",IF(AND(0&lt;ABS($O124),0&lt;ABS($T124),0&lt;ABS($Y124)),ROUND(($K124*IF($Q124&gt;0,($O124+$Q124)/2,$O124)*IF($V124&gt;0,($T124+$V124)/2,$T124)*IF($AA124&gt;0,($Y124+$AA124)/2,$Y124))/AD124,AL124),IF(AND(0&lt;ABS($O124),0&lt;ABS($T124)),ROUND(($K124*IF($Q124&gt;0,($O124+$Q124)/2,$O124)*IF($V124&gt;0,($T124+$V124)/2,$T124))/AD124,AL124),IF(AND(0&lt;ABS($O124)),ROUND($K124*IF($Q124&gt;0,($O124+$Q124)/2,$O124)/AD124,AL124),IF(AND(0&lt;ABS($K124)),K124," ")))))</f>
        <v>2.1049866666666701</v>
      </c>
      <c r="AH124" s="143"/>
      <c r="AI124" s="143"/>
      <c r="AJ124" s="143"/>
      <c r="AK124" s="38"/>
      <c r="AL124" s="8">
        <f>AL121</f>
        <v>27</v>
      </c>
    </row>
    <row r="125" spans="1:38" ht="20.100000000000001" customHeight="1" x14ac:dyDescent="0.2">
      <c r="B125" s="146"/>
      <c r="C125" s="146"/>
      <c r="D125" s="146"/>
      <c r="E125" s="146"/>
      <c r="F125" s="146"/>
      <c r="G125" s="146"/>
      <c r="H125" s="146"/>
      <c r="I125" s="146"/>
      <c r="J125" s="51"/>
      <c r="K125" s="47"/>
      <c r="L125" s="47"/>
      <c r="M125" s="47"/>
      <c r="N125" s="21" t="s">
        <v>27</v>
      </c>
      <c r="O125" s="43"/>
      <c r="P125" s="44"/>
      <c r="Q125" s="41"/>
      <c r="R125" s="42"/>
      <c r="S125" s="21" t="s">
        <v>27</v>
      </c>
      <c r="T125" s="43"/>
      <c r="U125" s="44"/>
      <c r="V125" s="41"/>
      <c r="W125" s="42"/>
      <c r="X125" s="21" t="s">
        <v>27</v>
      </c>
      <c r="Y125" s="43"/>
      <c r="Z125" s="44"/>
      <c r="AA125" s="41"/>
      <c r="AB125" s="42"/>
      <c r="AC125" s="25" t="s">
        <v>28</v>
      </c>
      <c r="AD125" s="48">
        <f t="shared" ref="AD125" si="61">AD123</f>
        <v>27</v>
      </c>
      <c r="AE125" s="49"/>
      <c r="AF125" s="15" t="s">
        <v>29</v>
      </c>
      <c r="AG125" s="95" t="str">
        <f t="shared" si="58"/>
        <v xml:space="preserve"> </v>
      </c>
      <c r="AH125" s="143"/>
      <c r="AI125" s="143"/>
      <c r="AJ125" s="143"/>
      <c r="AK125" s="38"/>
      <c r="AL125" s="8">
        <f>AL121</f>
        <v>27</v>
      </c>
    </row>
    <row r="126" spans="1:38" ht="20.100000000000001" customHeight="1" thickBot="1" x14ac:dyDescent="0.25">
      <c r="B126" s="146"/>
      <c r="C126" s="146"/>
      <c r="D126" s="146"/>
      <c r="E126" s="146"/>
      <c r="F126" s="146"/>
      <c r="G126" s="146"/>
      <c r="H126" s="146"/>
      <c r="I126" s="146"/>
      <c r="J126" s="51"/>
      <c r="K126" s="47"/>
      <c r="L126" s="47"/>
      <c r="M126" s="47"/>
      <c r="N126" s="21" t="s">
        <v>27</v>
      </c>
      <c r="O126" s="43"/>
      <c r="P126" s="44"/>
      <c r="Q126" s="41"/>
      <c r="R126" s="42"/>
      <c r="S126" s="21" t="s">
        <v>27</v>
      </c>
      <c r="T126" s="43"/>
      <c r="U126" s="44"/>
      <c r="V126" s="41"/>
      <c r="W126" s="42"/>
      <c r="X126" s="21" t="s">
        <v>27</v>
      </c>
      <c r="Y126" s="43"/>
      <c r="Z126" s="44"/>
      <c r="AA126" s="41"/>
      <c r="AB126" s="42"/>
      <c r="AC126" s="25" t="s">
        <v>28</v>
      </c>
      <c r="AD126" s="48">
        <f t="shared" ref="AD126" si="62">AD125</f>
        <v>27</v>
      </c>
      <c r="AE126" s="49"/>
      <c r="AF126" s="15" t="s">
        <v>29</v>
      </c>
      <c r="AG126" s="95" t="str">
        <f t="shared" si="58"/>
        <v xml:space="preserve"> </v>
      </c>
      <c r="AH126" s="143"/>
      <c r="AI126" s="143"/>
      <c r="AJ126" s="143"/>
      <c r="AK126" s="38"/>
      <c r="AL126" s="8">
        <f t="shared" ref="AL126" si="63">AL125</f>
        <v>27</v>
      </c>
    </row>
    <row r="127" spans="1:38" ht="20.100000000000001" customHeight="1" thickTop="1" thickBot="1" x14ac:dyDescent="0.25">
      <c r="B127" s="59" t="s">
        <v>30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1"/>
      <c r="AG127" s="77">
        <f>SUM(AG121:AJ126)</f>
        <v>6.8589511111111108</v>
      </c>
      <c r="AH127" s="77"/>
      <c r="AI127" s="77"/>
      <c r="AJ127" s="78"/>
    </row>
    <row r="128" spans="1:38" ht="15" customHeight="1" thickTop="1" thickBot="1" x14ac:dyDescent="0.25">
      <c r="B128" s="10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2"/>
      <c r="AH128" s="12"/>
      <c r="AI128" s="12"/>
      <c r="AJ128" s="13"/>
    </row>
    <row r="129" spans="1:38" ht="20.100000000000001" customHeight="1" thickTop="1" thickBot="1" x14ac:dyDescent="0.25">
      <c r="B129" s="160" t="s">
        <v>19</v>
      </c>
      <c r="C129" s="161"/>
      <c r="D129" s="161"/>
      <c r="E129" s="161"/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61"/>
      <c r="Z129" s="161"/>
      <c r="AA129" s="161"/>
      <c r="AB129" s="161"/>
      <c r="AC129" s="161"/>
      <c r="AD129" s="161"/>
      <c r="AE129" s="161"/>
      <c r="AF129" s="161"/>
      <c r="AG129" s="161"/>
      <c r="AH129" s="161"/>
      <c r="AI129" s="161"/>
      <c r="AJ129" s="162"/>
    </row>
    <row r="130" spans="1:38" ht="20.100000000000001" customHeight="1" thickBot="1" x14ac:dyDescent="0.25">
      <c r="B130" s="149" t="s">
        <v>12</v>
      </c>
      <c r="C130" s="150"/>
      <c r="D130" s="150"/>
      <c r="E130" s="150"/>
      <c r="F130" s="150"/>
      <c r="G130" s="150"/>
      <c r="H130" s="150"/>
      <c r="I130" s="150"/>
      <c r="J130" s="151"/>
      <c r="K130" s="62" t="s">
        <v>11</v>
      </c>
      <c r="L130" s="63"/>
      <c r="M130" s="63"/>
      <c r="N130" s="22"/>
      <c r="O130" s="63" t="s">
        <v>9</v>
      </c>
      <c r="P130" s="63"/>
      <c r="Q130" s="63"/>
      <c r="R130" s="63"/>
      <c r="S130" s="22"/>
      <c r="T130" s="63" t="s">
        <v>10</v>
      </c>
      <c r="U130" s="63"/>
      <c r="V130" s="63"/>
      <c r="W130" s="63"/>
      <c r="X130" s="22"/>
      <c r="Y130" s="62" t="s">
        <v>25</v>
      </c>
      <c r="Z130" s="63"/>
      <c r="AA130" s="63"/>
      <c r="AB130" s="63"/>
      <c r="AC130" s="23"/>
      <c r="AD130" s="64" t="s">
        <v>26</v>
      </c>
      <c r="AE130" s="65"/>
      <c r="AF130" s="23"/>
      <c r="AG130" s="63" t="str">
        <f>IF(AND(0&lt;ABS($O131),0&lt;ABS($T131),0&lt;ABS($Y131)),"CU YD",IF(AND(0&lt;ABS($O131),0&lt;ABS($T131)),"SQ YD",IF(AND(0&lt;ABS($O131)),"FT","EACH")))</f>
        <v>SQ YD</v>
      </c>
      <c r="AH130" s="63"/>
      <c r="AI130" s="63"/>
      <c r="AJ130" s="84"/>
    </row>
    <row r="131" spans="1:38" ht="20.100000000000001" customHeight="1" x14ac:dyDescent="0.2">
      <c r="A131" s="39"/>
      <c r="B131" s="148" t="s">
        <v>145</v>
      </c>
      <c r="C131" s="148"/>
      <c r="D131" s="148"/>
      <c r="E131" s="148"/>
      <c r="F131" s="148"/>
      <c r="G131" s="148"/>
      <c r="H131" s="148"/>
      <c r="I131" s="148"/>
      <c r="J131" s="66"/>
      <c r="K131" s="68">
        <v>4</v>
      </c>
      <c r="L131" s="68"/>
      <c r="M131" s="68"/>
      <c r="N131" s="20" t="s">
        <v>27</v>
      </c>
      <c r="O131" s="52">
        <v>2.6669999999999998</v>
      </c>
      <c r="P131" s="53"/>
      <c r="Q131" s="54"/>
      <c r="R131" s="55"/>
      <c r="S131" s="20" t="s">
        <v>27</v>
      </c>
      <c r="T131" s="52">
        <v>0.91</v>
      </c>
      <c r="U131" s="53"/>
      <c r="V131" s="54"/>
      <c r="W131" s="55"/>
      <c r="X131" s="20" t="s">
        <v>27</v>
      </c>
      <c r="Y131" s="52"/>
      <c r="Z131" s="53"/>
      <c r="AA131" s="54"/>
      <c r="AB131" s="55"/>
      <c r="AC131" s="24" t="s">
        <v>28</v>
      </c>
      <c r="AD131" s="56">
        <v>9</v>
      </c>
      <c r="AE131" s="57"/>
      <c r="AF131" s="14" t="s">
        <v>29</v>
      </c>
      <c r="AG131" s="96">
        <f t="shared" ref="AG131:AG137" si="64">IF(K131=0," ",IF(AND(0&lt;ABS($O131),0&lt;ABS($T131),0&lt;ABS($Y131)),ROUND(($K131*IF($Q131&gt;0,($O131+$Q131)/2,$O131)*IF($V131&gt;0,($T131+$V131)/2,$T131)*IF($AA131&gt;0,($Y131+$AA131)/2,$Y131))/AD131,AL131),IF(AND(0&lt;ABS($O131),0&lt;ABS($T131)),ROUND(($K131*IF($Q131&gt;0,($O131+$Q131)/2,$O131)*IF($V131&gt;0,($T131+$V131)/2,$T131))/AD131,AL131),IF(AND(0&lt;ABS($O131)),ROUND($K131*IF($Q131&gt;0,($O131+$Q131)/2,$O131)/AD131,AL131),IF(AND(0&lt;ABS($K131)),K131," ")))))</f>
        <v>1.0786533330000001</v>
      </c>
      <c r="AH131" s="147"/>
      <c r="AI131" s="147"/>
      <c r="AJ131" s="147"/>
      <c r="AK131" s="38"/>
      <c r="AL131" s="9">
        <v>9</v>
      </c>
    </row>
    <row r="132" spans="1:38" ht="20.100000000000001" customHeight="1" x14ac:dyDescent="0.2">
      <c r="A132" s="39"/>
      <c r="B132" s="146" t="s">
        <v>89</v>
      </c>
      <c r="C132" s="146"/>
      <c r="D132" s="146"/>
      <c r="E132" s="146"/>
      <c r="F132" s="146"/>
      <c r="G132" s="146"/>
      <c r="H132" s="146"/>
      <c r="I132" s="146"/>
      <c r="J132" s="51"/>
      <c r="K132" s="47">
        <v>4</v>
      </c>
      <c r="L132" s="47"/>
      <c r="M132" s="47"/>
      <c r="N132" s="21" t="s">
        <v>27</v>
      </c>
      <c r="O132" s="43">
        <v>1.5</v>
      </c>
      <c r="P132" s="44"/>
      <c r="Q132" s="41"/>
      <c r="R132" s="42"/>
      <c r="S132" s="21" t="s">
        <v>27</v>
      </c>
      <c r="T132" s="43">
        <v>6.65</v>
      </c>
      <c r="U132" s="44"/>
      <c r="V132" s="41">
        <v>6.58</v>
      </c>
      <c r="W132" s="42"/>
      <c r="X132" s="21" t="s">
        <v>27</v>
      </c>
      <c r="Y132" s="43"/>
      <c r="Z132" s="44"/>
      <c r="AA132" s="41"/>
      <c r="AB132" s="42"/>
      <c r="AC132" s="25" t="s">
        <v>28</v>
      </c>
      <c r="AD132" s="48">
        <f>AD131</f>
        <v>9</v>
      </c>
      <c r="AE132" s="49"/>
      <c r="AF132" s="15" t="s">
        <v>29</v>
      </c>
      <c r="AG132" s="95">
        <f t="shared" ref="AG132:AG134" si="65">IF(K132=0," ",IF(AND(0&lt;ABS($O132),0&lt;ABS($T132),0&lt;ABS($Y132)),ROUND(($K132*IF($Q132&gt;0,($O132+$Q132)/2,$O132)*IF($V132&gt;0,($T132+$V132)/2,$T132)*IF($AA132&gt;0,($Y132+$AA132)/2,$Y132))/AD132,AL132),IF(AND(0&lt;ABS($O132),0&lt;ABS($T132)),ROUND(($K132*IF($Q132&gt;0,($O132+$Q132)/2,$O132)*IF($V132&gt;0,($T132+$V132)/2,$T132))/AD132,AL132),IF(AND(0&lt;ABS($O132)),ROUND($K132*IF($Q132&gt;0,($O132+$Q132)/2,$O132)/AD132,AL132),IF(AND(0&lt;ABS($K132)),K132," ")))))</f>
        <v>4.41</v>
      </c>
      <c r="AH132" s="143"/>
      <c r="AI132" s="143"/>
      <c r="AJ132" s="143"/>
      <c r="AK132" s="38"/>
      <c r="AL132" s="8">
        <f>AL131</f>
        <v>9</v>
      </c>
    </row>
    <row r="133" spans="1:38" ht="20.100000000000001" customHeight="1" x14ac:dyDescent="0.2">
      <c r="A133" s="39"/>
      <c r="B133" s="146" t="s">
        <v>90</v>
      </c>
      <c r="C133" s="146"/>
      <c r="D133" s="146"/>
      <c r="E133" s="146"/>
      <c r="F133" s="146"/>
      <c r="G133" s="146"/>
      <c r="H133" s="146"/>
      <c r="I133" s="146"/>
      <c r="J133" s="51"/>
      <c r="K133" s="47">
        <v>4</v>
      </c>
      <c r="L133" s="47"/>
      <c r="M133" s="47"/>
      <c r="N133" s="21" t="s">
        <v>27</v>
      </c>
      <c r="O133" s="43">
        <v>2.5</v>
      </c>
      <c r="P133" s="44"/>
      <c r="Q133" s="41"/>
      <c r="R133" s="42"/>
      <c r="S133" s="21" t="s">
        <v>27</v>
      </c>
      <c r="T133" s="43">
        <v>6.58</v>
      </c>
      <c r="U133" s="44"/>
      <c r="V133" s="41"/>
      <c r="W133" s="42"/>
      <c r="X133" s="21" t="s">
        <v>27</v>
      </c>
      <c r="Y133" s="43"/>
      <c r="Z133" s="44"/>
      <c r="AA133" s="41"/>
      <c r="AB133" s="42"/>
      <c r="AC133" s="25" t="s">
        <v>28</v>
      </c>
      <c r="AD133" s="48">
        <f>AD131</f>
        <v>9</v>
      </c>
      <c r="AE133" s="49"/>
      <c r="AF133" s="15" t="s">
        <v>29</v>
      </c>
      <c r="AG133" s="95">
        <f t="shared" ref="AG133" si="66">IF(K133=0," ",IF(AND(0&lt;ABS($O133),0&lt;ABS($T133),0&lt;ABS($Y133)),ROUND(($K133*IF($Q133&gt;0,($O133+$Q133)/2,$O133)*IF($V133&gt;0,($T133+$V133)/2,$T133)*IF($AA133&gt;0,($Y133+$AA133)/2,$Y133))/AD133,AL133),IF(AND(0&lt;ABS($O133),0&lt;ABS($T133)),ROUND(($K133*IF($Q133&gt;0,($O133+$Q133)/2,$O133)*IF($V133&gt;0,($T133+$V133)/2,$T133))/AD133,AL133),IF(AND(0&lt;ABS($O133)),ROUND($K133*IF($Q133&gt;0,($O133+$Q133)/2,$O133)/AD133,AL133),IF(AND(0&lt;ABS($K133)),K133," ")))))</f>
        <v>7.3111111109999998</v>
      </c>
      <c r="AH133" s="143"/>
      <c r="AI133" s="143"/>
      <c r="AJ133" s="143"/>
      <c r="AK133" s="38"/>
      <c r="AL133" s="8">
        <f>AL131</f>
        <v>9</v>
      </c>
    </row>
    <row r="134" spans="1:38" ht="20.100000000000001" customHeight="1" x14ac:dyDescent="0.2">
      <c r="A134" s="39"/>
      <c r="B134" s="146" t="s">
        <v>91</v>
      </c>
      <c r="C134" s="146"/>
      <c r="D134" s="146"/>
      <c r="E134" s="146"/>
      <c r="F134" s="146"/>
      <c r="G134" s="146"/>
      <c r="H134" s="146"/>
      <c r="I134" s="146"/>
      <c r="J134" s="51"/>
      <c r="K134" s="47">
        <v>4</v>
      </c>
      <c r="L134" s="47"/>
      <c r="M134" s="47"/>
      <c r="N134" s="21" t="s">
        <v>27</v>
      </c>
      <c r="O134" s="43">
        <v>10</v>
      </c>
      <c r="P134" s="44"/>
      <c r="Q134" s="41"/>
      <c r="R134" s="42"/>
      <c r="S134" s="21" t="s">
        <v>27</v>
      </c>
      <c r="T134" s="43">
        <v>6.58</v>
      </c>
      <c r="U134" s="44"/>
      <c r="V134" s="41">
        <v>7.83</v>
      </c>
      <c r="W134" s="42"/>
      <c r="X134" s="21" t="s">
        <v>27</v>
      </c>
      <c r="Y134" s="43"/>
      <c r="Z134" s="44"/>
      <c r="AA134" s="41"/>
      <c r="AB134" s="42"/>
      <c r="AC134" s="25" t="s">
        <v>28</v>
      </c>
      <c r="AD134" s="48">
        <f>AD131</f>
        <v>9</v>
      </c>
      <c r="AE134" s="49"/>
      <c r="AF134" s="15" t="s">
        <v>29</v>
      </c>
      <c r="AG134" s="95">
        <f t="shared" si="65"/>
        <v>32.022222222000003</v>
      </c>
      <c r="AH134" s="143"/>
      <c r="AI134" s="143"/>
      <c r="AJ134" s="143"/>
      <c r="AK134" s="38"/>
      <c r="AL134" s="8">
        <f>AL131</f>
        <v>9</v>
      </c>
    </row>
    <row r="135" spans="1:38" ht="20.100000000000001" customHeight="1" x14ac:dyDescent="0.2">
      <c r="A135" s="39"/>
      <c r="B135" s="146" t="s">
        <v>146</v>
      </c>
      <c r="C135" s="146"/>
      <c r="D135" s="146"/>
      <c r="E135" s="146"/>
      <c r="F135" s="146"/>
      <c r="G135" s="146"/>
      <c r="H135" s="146"/>
      <c r="I135" s="146"/>
      <c r="J135" s="51"/>
      <c r="K135" s="47">
        <v>2</v>
      </c>
      <c r="L135" s="47"/>
      <c r="M135" s="47"/>
      <c r="N135" s="21" t="s">
        <v>27</v>
      </c>
      <c r="O135" s="43">
        <v>11.59</v>
      </c>
      <c r="P135" s="44"/>
      <c r="Q135" s="41"/>
      <c r="R135" s="42"/>
      <c r="S135" s="21" t="s">
        <v>27</v>
      </c>
      <c r="T135" s="43">
        <v>7.83</v>
      </c>
      <c r="U135" s="44"/>
      <c r="V135" s="41"/>
      <c r="W135" s="42"/>
      <c r="X135" s="21" t="s">
        <v>27</v>
      </c>
      <c r="Y135" s="43"/>
      <c r="Z135" s="44"/>
      <c r="AA135" s="41"/>
      <c r="AB135" s="42"/>
      <c r="AC135" s="25" t="s">
        <v>28</v>
      </c>
      <c r="AD135" s="48">
        <f>AD131</f>
        <v>9</v>
      </c>
      <c r="AE135" s="49"/>
      <c r="AF135" s="15" t="s">
        <v>29</v>
      </c>
      <c r="AG135" s="95">
        <f t="shared" si="64"/>
        <v>20.166599999999999</v>
      </c>
      <c r="AH135" s="143"/>
      <c r="AI135" s="143"/>
      <c r="AJ135" s="143"/>
      <c r="AK135" s="38"/>
      <c r="AL135" s="192">
        <f>AL131</f>
        <v>9</v>
      </c>
    </row>
    <row r="136" spans="1:38" ht="20.100000000000001" customHeight="1" x14ac:dyDescent="0.2">
      <c r="A136" s="39"/>
      <c r="B136" s="146" t="s">
        <v>147</v>
      </c>
      <c r="C136" s="146"/>
      <c r="D136" s="146"/>
      <c r="E136" s="146"/>
      <c r="F136" s="146"/>
      <c r="G136" s="146"/>
      <c r="H136" s="146"/>
      <c r="I136" s="146"/>
      <c r="J136" s="51"/>
      <c r="K136" s="47">
        <v>2</v>
      </c>
      <c r="L136" s="47"/>
      <c r="M136" s="47"/>
      <c r="N136" s="21" t="s">
        <v>27</v>
      </c>
      <c r="O136" s="43">
        <v>134.56</v>
      </c>
      <c r="P136" s="44"/>
      <c r="Q136" s="41"/>
      <c r="R136" s="42"/>
      <c r="S136" s="21" t="s">
        <v>27</v>
      </c>
      <c r="T136" s="43">
        <v>9.3699999999999992</v>
      </c>
      <c r="U136" s="44"/>
      <c r="V136" s="41"/>
      <c r="W136" s="42"/>
      <c r="X136" s="21" t="s">
        <v>27</v>
      </c>
      <c r="Y136" s="43"/>
      <c r="Z136" s="44"/>
      <c r="AA136" s="41"/>
      <c r="AB136" s="42"/>
      <c r="AC136" s="25" t="s">
        <v>28</v>
      </c>
      <c r="AD136" s="48">
        <f>AD135</f>
        <v>9</v>
      </c>
      <c r="AE136" s="49"/>
      <c r="AF136" s="15" t="s">
        <v>29</v>
      </c>
      <c r="AG136" s="95">
        <f t="shared" si="64"/>
        <v>280.183822222</v>
      </c>
      <c r="AH136" s="143"/>
      <c r="AI136" s="143"/>
      <c r="AJ136" s="143"/>
      <c r="AK136" s="38"/>
      <c r="AL136" s="8">
        <f>AL131</f>
        <v>9</v>
      </c>
    </row>
    <row r="137" spans="1:38" ht="20.100000000000001" customHeight="1" thickBot="1" x14ac:dyDescent="0.25">
      <c r="A137" s="39"/>
      <c r="B137" s="145"/>
      <c r="C137" s="145"/>
      <c r="D137" s="145"/>
      <c r="E137" s="145"/>
      <c r="F137" s="145"/>
      <c r="G137" s="145"/>
      <c r="H137" s="145"/>
      <c r="I137" s="145"/>
      <c r="J137" s="123"/>
      <c r="K137" s="47"/>
      <c r="L137" s="47"/>
      <c r="M137" s="47"/>
      <c r="N137" s="21" t="s">
        <v>27</v>
      </c>
      <c r="O137" s="43"/>
      <c r="P137" s="44"/>
      <c r="Q137" s="41"/>
      <c r="R137" s="42"/>
      <c r="S137" s="21" t="s">
        <v>27</v>
      </c>
      <c r="T137" s="43"/>
      <c r="U137" s="44"/>
      <c r="V137" s="41"/>
      <c r="W137" s="42"/>
      <c r="X137" s="21" t="s">
        <v>27</v>
      </c>
      <c r="Y137" s="43"/>
      <c r="Z137" s="44"/>
      <c r="AA137" s="41"/>
      <c r="AB137" s="42"/>
      <c r="AC137" s="25" t="s">
        <v>28</v>
      </c>
      <c r="AD137" s="48">
        <f>AD136</f>
        <v>9</v>
      </c>
      <c r="AE137" s="49"/>
      <c r="AF137" s="15" t="s">
        <v>29</v>
      </c>
      <c r="AG137" s="95" t="str">
        <f t="shared" si="64"/>
        <v xml:space="preserve"> </v>
      </c>
      <c r="AH137" s="143"/>
      <c r="AI137" s="143"/>
      <c r="AJ137" s="143"/>
      <c r="AK137" s="38"/>
      <c r="AL137" s="8">
        <f>AL131</f>
        <v>9</v>
      </c>
    </row>
    <row r="138" spans="1:38" ht="19.899999999999999" customHeight="1" thickTop="1" thickBot="1" x14ac:dyDescent="0.25">
      <c r="B138" s="59" t="s">
        <v>30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1"/>
      <c r="AG138" s="77">
        <f>SUM(AG131:AG137)</f>
        <v>345.17240888800001</v>
      </c>
      <c r="AH138" s="77"/>
      <c r="AI138" s="77"/>
      <c r="AJ138" s="78"/>
    </row>
    <row r="139" spans="1:38" ht="15" customHeight="1" thickTop="1" thickBot="1" x14ac:dyDescent="0.25">
      <c r="B139" s="10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2"/>
      <c r="AH139" s="12"/>
      <c r="AI139" s="12"/>
      <c r="AJ139" s="13"/>
    </row>
    <row r="140" spans="1:38" ht="20.100000000000001" customHeight="1" thickTop="1" thickBot="1" x14ac:dyDescent="0.25">
      <c r="B140" s="160" t="s">
        <v>69</v>
      </c>
      <c r="C140" s="161"/>
      <c r="D140" s="161"/>
      <c r="E140" s="161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1"/>
      <c r="R140" s="161"/>
      <c r="S140" s="161"/>
      <c r="T140" s="161"/>
      <c r="U140" s="161"/>
      <c r="V140" s="161"/>
      <c r="W140" s="161"/>
      <c r="X140" s="161"/>
      <c r="Y140" s="161"/>
      <c r="Z140" s="161"/>
      <c r="AA140" s="161"/>
      <c r="AB140" s="161"/>
      <c r="AC140" s="161"/>
      <c r="AD140" s="161"/>
      <c r="AE140" s="161"/>
      <c r="AF140" s="161"/>
      <c r="AG140" s="161"/>
      <c r="AH140" s="161"/>
      <c r="AI140" s="161"/>
      <c r="AJ140" s="162"/>
    </row>
    <row r="141" spans="1:38" ht="20.100000000000001" customHeight="1" thickBot="1" x14ac:dyDescent="0.25">
      <c r="B141" s="149" t="s">
        <v>12</v>
      </c>
      <c r="C141" s="150"/>
      <c r="D141" s="150"/>
      <c r="E141" s="150"/>
      <c r="F141" s="150"/>
      <c r="G141" s="150"/>
      <c r="H141" s="150"/>
      <c r="I141" s="150"/>
      <c r="J141" s="151"/>
      <c r="K141" s="62" t="s">
        <v>11</v>
      </c>
      <c r="L141" s="63"/>
      <c r="M141" s="63"/>
      <c r="N141" s="22"/>
      <c r="O141" s="63" t="s">
        <v>9</v>
      </c>
      <c r="P141" s="63"/>
      <c r="Q141" s="63"/>
      <c r="R141" s="63"/>
      <c r="S141" s="22"/>
      <c r="T141" s="63" t="s">
        <v>10</v>
      </c>
      <c r="U141" s="63"/>
      <c r="V141" s="63"/>
      <c r="W141" s="63"/>
      <c r="X141" s="22"/>
      <c r="Y141" s="62" t="s">
        <v>25</v>
      </c>
      <c r="Z141" s="63"/>
      <c r="AA141" s="63"/>
      <c r="AB141" s="63"/>
      <c r="AC141" s="23"/>
      <c r="AD141" s="64" t="s">
        <v>26</v>
      </c>
      <c r="AE141" s="65"/>
      <c r="AF141" s="23"/>
      <c r="AG141" s="63" t="str">
        <f>IF(AND(0&lt;ABS($O142),0&lt;ABS($T142),0&lt;ABS($Y142)),"CU YD",IF(AND(0&lt;ABS($O142),0&lt;ABS($T142)),"SQ YD",IF(AND(0&lt;ABS($O142)),"FT","EACH")))</f>
        <v>SQ YD</v>
      </c>
      <c r="AH141" s="63"/>
      <c r="AI141" s="63"/>
      <c r="AJ141" s="84"/>
    </row>
    <row r="142" spans="1:38" ht="20.100000000000001" customHeight="1" x14ac:dyDescent="0.2">
      <c r="A142" s="39"/>
      <c r="B142" s="165" t="s">
        <v>138</v>
      </c>
      <c r="C142" s="165"/>
      <c r="D142" s="165"/>
      <c r="E142" s="165"/>
      <c r="F142" s="165"/>
      <c r="G142" s="165"/>
      <c r="H142" s="165"/>
      <c r="I142" s="165"/>
      <c r="J142" s="166"/>
      <c r="K142" s="68">
        <v>1</v>
      </c>
      <c r="L142" s="68"/>
      <c r="M142" s="68"/>
      <c r="N142" s="20" t="s">
        <v>27</v>
      </c>
      <c r="O142" s="52">
        <v>5</v>
      </c>
      <c r="P142" s="53"/>
      <c r="Q142" s="54"/>
      <c r="R142" s="55"/>
      <c r="S142" s="20" t="s">
        <v>27</v>
      </c>
      <c r="T142" s="52">
        <v>3</v>
      </c>
      <c r="U142" s="53"/>
      <c r="V142" s="54"/>
      <c r="W142" s="55"/>
      <c r="X142" s="20" t="s">
        <v>27</v>
      </c>
      <c r="Y142" s="52"/>
      <c r="Z142" s="53"/>
      <c r="AA142" s="54"/>
      <c r="AB142" s="55"/>
      <c r="AC142" s="24" t="s">
        <v>28</v>
      </c>
      <c r="AD142" s="56">
        <v>9</v>
      </c>
      <c r="AE142" s="57"/>
      <c r="AF142" s="14" t="s">
        <v>29</v>
      </c>
      <c r="AG142" s="96">
        <f t="shared" ref="AG142:AG147" si="67">IF(K142=0," ",IF(AND(0&lt;ABS($O142),0&lt;ABS($T142),0&lt;ABS($Y142)),ROUND(($K142*IF($Q142&gt;0,($O142+$Q142)/2,$O142)*IF($V142&gt;0,($T142+$V142)/2,$T142)*IF($AA142&gt;0,($Y142+$AA142)/2,$Y142))/AD142,AL142),IF(AND(0&lt;ABS($O142),0&lt;ABS($T142)),ROUND(($K142*IF($Q142&gt;0,($O142+$Q142)/2,$O142)*IF($V142&gt;0,($T142+$V142)/2,$T142))/AD142,AL142),IF(AND(0&lt;ABS($O142)),ROUND($K142*IF($Q142&gt;0,($O142+$Q142)/2,$O142)/AD142,AL142),IF(AND(0&lt;ABS($K142)),K142," ")))))</f>
        <v>1.6666666670000001</v>
      </c>
      <c r="AH142" s="147"/>
      <c r="AI142" s="147"/>
      <c r="AJ142" s="147"/>
      <c r="AK142" s="38"/>
      <c r="AL142" s="9">
        <v>9</v>
      </c>
    </row>
    <row r="143" spans="1:38" ht="20.100000000000001" customHeight="1" x14ac:dyDescent="0.2">
      <c r="A143" s="39"/>
      <c r="B143" s="146" t="s">
        <v>139</v>
      </c>
      <c r="C143" s="146"/>
      <c r="D143" s="146"/>
      <c r="E143" s="146"/>
      <c r="F143" s="146"/>
      <c r="G143" s="146"/>
      <c r="H143" s="146"/>
      <c r="I143" s="146"/>
      <c r="J143" s="51"/>
      <c r="K143" s="47">
        <v>1</v>
      </c>
      <c r="L143" s="47"/>
      <c r="M143" s="47"/>
      <c r="N143" s="21" t="s">
        <v>27</v>
      </c>
      <c r="O143" s="43">
        <v>5.5</v>
      </c>
      <c r="P143" s="44"/>
      <c r="Q143" s="41"/>
      <c r="R143" s="42"/>
      <c r="S143" s="21" t="s">
        <v>27</v>
      </c>
      <c r="T143" s="43">
        <v>3</v>
      </c>
      <c r="U143" s="44"/>
      <c r="V143" s="41"/>
      <c r="W143" s="42"/>
      <c r="X143" s="21" t="s">
        <v>27</v>
      </c>
      <c r="Y143" s="43"/>
      <c r="Z143" s="44"/>
      <c r="AA143" s="41"/>
      <c r="AB143" s="42"/>
      <c r="AC143" s="25" t="s">
        <v>28</v>
      </c>
      <c r="AD143" s="48">
        <f>AD142</f>
        <v>9</v>
      </c>
      <c r="AE143" s="49"/>
      <c r="AF143" s="15" t="s">
        <v>29</v>
      </c>
      <c r="AG143" s="95">
        <f t="shared" si="67"/>
        <v>1.8333333329999999</v>
      </c>
      <c r="AH143" s="143"/>
      <c r="AI143" s="143"/>
      <c r="AJ143" s="143"/>
      <c r="AK143" s="38"/>
      <c r="AL143" s="8">
        <f>AL142</f>
        <v>9</v>
      </c>
    </row>
    <row r="144" spans="1:38" ht="20.100000000000001" customHeight="1" x14ac:dyDescent="0.2">
      <c r="A144" s="39"/>
      <c r="B144" s="181" t="s">
        <v>140</v>
      </c>
      <c r="C144" s="181"/>
      <c r="D144" s="181"/>
      <c r="E144" s="181"/>
      <c r="F144" s="181"/>
      <c r="G144" s="181"/>
      <c r="H144" s="181"/>
      <c r="I144" s="181"/>
      <c r="J144" s="182"/>
      <c r="K144" s="47">
        <v>1</v>
      </c>
      <c r="L144" s="47"/>
      <c r="M144" s="47"/>
      <c r="N144" s="21" t="s">
        <v>27</v>
      </c>
      <c r="O144" s="43">
        <v>5.3</v>
      </c>
      <c r="P144" s="44"/>
      <c r="Q144" s="41"/>
      <c r="R144" s="42"/>
      <c r="S144" s="21" t="s">
        <v>27</v>
      </c>
      <c r="T144" s="43">
        <v>3</v>
      </c>
      <c r="U144" s="44"/>
      <c r="V144" s="41"/>
      <c r="W144" s="42"/>
      <c r="X144" s="21" t="s">
        <v>27</v>
      </c>
      <c r="Y144" s="43"/>
      <c r="Z144" s="44"/>
      <c r="AA144" s="41"/>
      <c r="AB144" s="42"/>
      <c r="AC144" s="25" t="s">
        <v>28</v>
      </c>
      <c r="AD144" s="48">
        <f>AD142</f>
        <v>9</v>
      </c>
      <c r="AE144" s="49"/>
      <c r="AF144" s="15" t="s">
        <v>29</v>
      </c>
      <c r="AG144" s="95">
        <f t="shared" ref="AG144:AG145" si="68">IF(K144=0," ",IF(AND(0&lt;ABS($O144),0&lt;ABS($T144),0&lt;ABS($Y144)),ROUND(($K144*IF($Q144&gt;0,($O144+$Q144)/2,$O144)*IF($V144&gt;0,($T144+$V144)/2,$T144)*IF($AA144&gt;0,($Y144+$AA144)/2,$Y144))/AD144,AL144),IF(AND(0&lt;ABS($O144),0&lt;ABS($T144)),ROUND(($K144*IF($Q144&gt;0,($O144+$Q144)/2,$O144)*IF($V144&gt;0,($T144+$V144)/2,$T144))/AD144,AL144),IF(AND(0&lt;ABS($O144)),ROUND($K144*IF($Q144&gt;0,($O144+$Q144)/2,$O144)/AD144,AL144),IF(AND(0&lt;ABS($K144)),K144," ")))))</f>
        <v>1.766666667</v>
      </c>
      <c r="AH144" s="143"/>
      <c r="AI144" s="143"/>
      <c r="AJ144" s="143"/>
      <c r="AK144" s="38"/>
      <c r="AL144" s="8">
        <f>AL142</f>
        <v>9</v>
      </c>
    </row>
    <row r="145" spans="1:38" ht="20.100000000000001" customHeight="1" x14ac:dyDescent="0.2">
      <c r="A145" s="39"/>
      <c r="B145" s="146" t="s">
        <v>141</v>
      </c>
      <c r="C145" s="146"/>
      <c r="D145" s="146"/>
      <c r="E145" s="146"/>
      <c r="F145" s="146"/>
      <c r="G145" s="146"/>
      <c r="H145" s="146"/>
      <c r="I145" s="146"/>
      <c r="J145" s="51"/>
      <c r="K145" s="47">
        <v>1</v>
      </c>
      <c r="L145" s="47"/>
      <c r="M145" s="47"/>
      <c r="N145" s="21" t="s">
        <v>27</v>
      </c>
      <c r="O145" s="43">
        <v>5</v>
      </c>
      <c r="P145" s="44"/>
      <c r="Q145" s="41"/>
      <c r="R145" s="42"/>
      <c r="S145" s="21" t="s">
        <v>27</v>
      </c>
      <c r="T145" s="43">
        <v>3</v>
      </c>
      <c r="U145" s="44"/>
      <c r="V145" s="41"/>
      <c r="W145" s="42"/>
      <c r="X145" s="21" t="s">
        <v>27</v>
      </c>
      <c r="Y145" s="43"/>
      <c r="Z145" s="44"/>
      <c r="AA145" s="41"/>
      <c r="AB145" s="42"/>
      <c r="AC145" s="25" t="s">
        <v>28</v>
      </c>
      <c r="AD145" s="48">
        <f>AD142</f>
        <v>9</v>
      </c>
      <c r="AE145" s="49"/>
      <c r="AF145" s="15" t="s">
        <v>29</v>
      </c>
      <c r="AG145" s="95">
        <f t="shared" si="68"/>
        <v>1.6666666670000001</v>
      </c>
      <c r="AH145" s="143"/>
      <c r="AI145" s="143"/>
      <c r="AJ145" s="143"/>
      <c r="AK145" s="38"/>
      <c r="AL145" s="8">
        <f>AL142</f>
        <v>9</v>
      </c>
    </row>
    <row r="146" spans="1:38" ht="20.100000000000001" customHeight="1" x14ac:dyDescent="0.2">
      <c r="A146" s="39"/>
      <c r="B146" s="181" t="s">
        <v>142</v>
      </c>
      <c r="C146" s="181"/>
      <c r="D146" s="181"/>
      <c r="E146" s="181"/>
      <c r="F146" s="181"/>
      <c r="G146" s="181"/>
      <c r="H146" s="181"/>
      <c r="I146" s="181"/>
      <c r="J146" s="182"/>
      <c r="K146" s="47">
        <v>1</v>
      </c>
      <c r="L146" s="47"/>
      <c r="M146" s="47"/>
      <c r="N146" s="21" t="s">
        <v>27</v>
      </c>
      <c r="O146" s="43">
        <v>5.8</v>
      </c>
      <c r="P146" s="44"/>
      <c r="Q146" s="41"/>
      <c r="R146" s="42"/>
      <c r="S146" s="21" t="s">
        <v>27</v>
      </c>
      <c r="T146" s="43">
        <v>3</v>
      </c>
      <c r="U146" s="44"/>
      <c r="V146" s="41"/>
      <c r="W146" s="42"/>
      <c r="X146" s="21" t="s">
        <v>27</v>
      </c>
      <c r="Y146" s="43"/>
      <c r="Z146" s="44"/>
      <c r="AA146" s="41"/>
      <c r="AB146" s="42"/>
      <c r="AC146" s="25" t="s">
        <v>28</v>
      </c>
      <c r="AD146" s="48">
        <f>AD143</f>
        <v>9</v>
      </c>
      <c r="AE146" s="49"/>
      <c r="AF146" s="15" t="s">
        <v>29</v>
      </c>
      <c r="AG146" s="95">
        <f t="shared" si="67"/>
        <v>1.933333333</v>
      </c>
      <c r="AH146" s="143"/>
      <c r="AI146" s="143"/>
      <c r="AJ146" s="143"/>
      <c r="AK146" s="38"/>
      <c r="AL146" s="8">
        <f>AL143</f>
        <v>9</v>
      </c>
    </row>
    <row r="147" spans="1:38" ht="20.100000000000001" customHeight="1" thickBot="1" x14ac:dyDescent="0.25">
      <c r="A147" s="39"/>
      <c r="B147" s="181" t="s">
        <v>143</v>
      </c>
      <c r="C147" s="181"/>
      <c r="D147" s="181"/>
      <c r="E147" s="181"/>
      <c r="F147" s="181"/>
      <c r="G147" s="181"/>
      <c r="H147" s="181"/>
      <c r="I147" s="181"/>
      <c r="J147" s="182"/>
      <c r="K147" s="47">
        <v>1</v>
      </c>
      <c r="L147" s="47"/>
      <c r="M147" s="47"/>
      <c r="N147" s="21" t="s">
        <v>27</v>
      </c>
      <c r="O147" s="43">
        <v>5.6</v>
      </c>
      <c r="P147" s="44"/>
      <c r="Q147" s="41"/>
      <c r="R147" s="42"/>
      <c r="S147" s="21" t="s">
        <v>27</v>
      </c>
      <c r="T147" s="43">
        <v>3</v>
      </c>
      <c r="U147" s="44"/>
      <c r="V147" s="41"/>
      <c r="W147" s="42"/>
      <c r="X147" s="21" t="s">
        <v>27</v>
      </c>
      <c r="Y147" s="43"/>
      <c r="Z147" s="44"/>
      <c r="AA147" s="41"/>
      <c r="AB147" s="42"/>
      <c r="AC147" s="25" t="s">
        <v>28</v>
      </c>
      <c r="AD147" s="48">
        <f>AD146</f>
        <v>9</v>
      </c>
      <c r="AE147" s="49"/>
      <c r="AF147" s="15" t="s">
        <v>29</v>
      </c>
      <c r="AG147" s="95">
        <f t="shared" si="67"/>
        <v>1.8666666670000001</v>
      </c>
      <c r="AH147" s="143"/>
      <c r="AI147" s="143"/>
      <c r="AJ147" s="143"/>
      <c r="AK147" s="38"/>
      <c r="AL147" s="8">
        <f t="shared" ref="AL147" si="69">AL146</f>
        <v>9</v>
      </c>
    </row>
    <row r="148" spans="1:38" ht="19.899999999999999" customHeight="1" thickTop="1" thickBot="1" x14ac:dyDescent="0.25">
      <c r="B148" s="59" t="s">
        <v>30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1"/>
      <c r="AG148" s="77">
        <f>SUM(AG142:AG147)</f>
        <v>10.733333334000001</v>
      </c>
      <c r="AH148" s="77"/>
      <c r="AI148" s="77"/>
      <c r="AJ148" s="78"/>
    </row>
    <row r="149" spans="1:38" ht="15" customHeight="1" thickTop="1" thickBot="1" x14ac:dyDescent="0.25">
      <c r="B149" s="10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2"/>
      <c r="AH149" s="12"/>
      <c r="AI149" s="12"/>
      <c r="AJ149" s="13"/>
    </row>
    <row r="150" spans="1:38" ht="20.100000000000001" customHeight="1" thickTop="1" thickBot="1" x14ac:dyDescent="0.25">
      <c r="B150" s="160" t="s">
        <v>70</v>
      </c>
      <c r="C150" s="161"/>
      <c r="D150" s="161"/>
      <c r="E150" s="161"/>
      <c r="F150" s="161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61"/>
      <c r="R150" s="161"/>
      <c r="S150" s="161"/>
      <c r="T150" s="161"/>
      <c r="U150" s="161"/>
      <c r="V150" s="161"/>
      <c r="W150" s="161"/>
      <c r="X150" s="161"/>
      <c r="Y150" s="161"/>
      <c r="Z150" s="161"/>
      <c r="AA150" s="161"/>
      <c r="AB150" s="161"/>
      <c r="AC150" s="161"/>
      <c r="AD150" s="161"/>
      <c r="AE150" s="161"/>
      <c r="AF150" s="161"/>
      <c r="AG150" s="161"/>
      <c r="AH150" s="161"/>
      <c r="AI150" s="161"/>
      <c r="AJ150" s="162"/>
    </row>
    <row r="151" spans="1:38" ht="20.100000000000001" customHeight="1" thickBot="1" x14ac:dyDescent="0.25">
      <c r="B151" s="149" t="s">
        <v>12</v>
      </c>
      <c r="C151" s="150"/>
      <c r="D151" s="150"/>
      <c r="E151" s="150"/>
      <c r="F151" s="150"/>
      <c r="G151" s="150"/>
      <c r="H151" s="150"/>
      <c r="I151" s="150"/>
      <c r="J151" s="151"/>
      <c r="K151" s="62" t="s">
        <v>11</v>
      </c>
      <c r="L151" s="63"/>
      <c r="M151" s="63"/>
      <c r="N151" s="22"/>
      <c r="O151" s="63" t="s">
        <v>9</v>
      </c>
      <c r="P151" s="63"/>
      <c r="Q151" s="63"/>
      <c r="R151" s="63"/>
      <c r="S151" s="22"/>
      <c r="T151" s="63" t="s">
        <v>10</v>
      </c>
      <c r="U151" s="63"/>
      <c r="V151" s="63"/>
      <c r="W151" s="63"/>
      <c r="X151" s="22"/>
      <c r="Y151" s="62" t="s">
        <v>25</v>
      </c>
      <c r="Z151" s="63"/>
      <c r="AA151" s="63"/>
      <c r="AB151" s="63"/>
      <c r="AC151" s="23"/>
      <c r="AD151" s="64" t="s">
        <v>26</v>
      </c>
      <c r="AE151" s="65"/>
      <c r="AF151" s="23"/>
      <c r="AG151" s="62" t="str">
        <f>IF(AND(0&lt;ABS($O152),0&lt;ABS($T152),0&lt;ABS($Y152)),"CU YD",IF(AND(0&lt;ABS($O152),0&lt;ABS($T152)),"SQ YD",IF(AND(0&lt;ABS($O152)),"FT","EACH")))</f>
        <v>EACH</v>
      </c>
      <c r="AH151" s="63"/>
      <c r="AI151" s="63"/>
      <c r="AJ151" s="84"/>
    </row>
    <row r="152" spans="1:38" ht="20.100000000000001" customHeight="1" x14ac:dyDescent="0.2">
      <c r="A152" s="39"/>
      <c r="B152" s="148" t="s">
        <v>107</v>
      </c>
      <c r="C152" s="148"/>
      <c r="D152" s="148"/>
      <c r="E152" s="148"/>
      <c r="F152" s="148"/>
      <c r="G152" s="148"/>
      <c r="H152" s="148"/>
      <c r="I152" s="148"/>
      <c r="J152" s="66"/>
      <c r="K152" s="128">
        <v>675</v>
      </c>
      <c r="L152" s="129"/>
      <c r="M152" s="108"/>
      <c r="N152" s="21" t="s">
        <v>27</v>
      </c>
      <c r="O152" s="111"/>
      <c r="P152" s="112"/>
      <c r="Q152" s="107"/>
      <c r="R152" s="108"/>
      <c r="S152" s="21" t="s">
        <v>27</v>
      </c>
      <c r="T152" s="111"/>
      <c r="U152" s="112"/>
      <c r="V152" s="107"/>
      <c r="W152" s="108"/>
      <c r="X152" s="21" t="s">
        <v>27</v>
      </c>
      <c r="Y152" s="111"/>
      <c r="Z152" s="112"/>
      <c r="AA152" s="107"/>
      <c r="AB152" s="108"/>
      <c r="AC152" s="25" t="s">
        <v>28</v>
      </c>
      <c r="AD152" s="48">
        <v>1</v>
      </c>
      <c r="AE152" s="49"/>
      <c r="AF152" s="15" t="s">
        <v>29</v>
      </c>
      <c r="AG152" s="95">
        <f t="shared" ref="AG152:AG158" si="70">IF(K152=0," ",IF(AND(0&lt;ABS($O152),0&lt;ABS($T152),0&lt;ABS($Y152)),ROUND(($K152*IF($Q152&gt;0,($O152+$Q152)/2,$O152)*IF($V152&gt;0,($T152+$V152)/2,$T152)*IF($AA152&gt;0,($Y152+$AA152)/2,$Y152))/AD152,AL152),IF(AND(0&lt;ABS($O152),0&lt;ABS($T152)),ROUND(($K152*IF($Q152&gt;0,($O152+$Q152)/2,$O152)*IF($V152&gt;0,($T152+$V152)/2,$T152))/AD152,AL152),IF(AND(0&lt;ABS($O152)),ROUND($K152*IF($Q152&gt;0,($O152+$Q152)/2,$O152)/AD152,AL152),IF(AND(0&lt;ABS($K152)),K152," ")))))</f>
        <v>675</v>
      </c>
      <c r="AH152" s="143"/>
      <c r="AI152" s="143"/>
      <c r="AJ152" s="143"/>
      <c r="AK152" s="38"/>
      <c r="AL152" s="9">
        <v>1</v>
      </c>
    </row>
    <row r="153" spans="1:38" ht="20.100000000000001" customHeight="1" x14ac:dyDescent="0.2">
      <c r="A153" s="39"/>
      <c r="B153" s="146" t="s">
        <v>108</v>
      </c>
      <c r="C153" s="146"/>
      <c r="D153" s="146"/>
      <c r="E153" s="146"/>
      <c r="F153" s="146"/>
      <c r="G153" s="146"/>
      <c r="H153" s="146"/>
      <c r="I153" s="146"/>
      <c r="J153" s="51"/>
      <c r="K153" s="47">
        <v>675</v>
      </c>
      <c r="L153" s="47"/>
      <c r="M153" s="47"/>
      <c r="N153" s="21" t="s">
        <v>27</v>
      </c>
      <c r="O153" s="43"/>
      <c r="P153" s="44"/>
      <c r="Q153" s="41"/>
      <c r="R153" s="42"/>
      <c r="S153" s="21" t="s">
        <v>27</v>
      </c>
      <c r="T153" s="43"/>
      <c r="U153" s="44"/>
      <c r="V153" s="41"/>
      <c r="W153" s="42"/>
      <c r="X153" s="21" t="s">
        <v>27</v>
      </c>
      <c r="Y153" s="43"/>
      <c r="Z153" s="44"/>
      <c r="AA153" s="41"/>
      <c r="AB153" s="42"/>
      <c r="AC153" s="25" t="s">
        <v>28</v>
      </c>
      <c r="AD153" s="48">
        <v>1</v>
      </c>
      <c r="AE153" s="49"/>
      <c r="AF153" s="15" t="s">
        <v>29</v>
      </c>
      <c r="AG153" s="95">
        <f t="shared" ref="AG153:AG154" si="71">IF(K153=0," ",IF(AND(0&lt;ABS($O153),0&lt;ABS($T153),0&lt;ABS($Y153)),ROUND(($K153*IF($Q153&gt;0,($O153+$Q153)/2,$O153)*IF($V153&gt;0,($T153+$V153)/2,$T153)*IF($AA153&gt;0,($Y153+$AA153)/2,$Y153))/AD153,AL153),IF(AND(0&lt;ABS($O153),0&lt;ABS($T153)),ROUND(($K153*IF($Q153&gt;0,($O153+$Q153)/2,$O153)*IF($V153&gt;0,($T153+$V153)/2,$T153))/AD153,AL153),IF(AND(0&lt;ABS($O153)),ROUND($K153*IF($Q153&gt;0,($O153+$Q153)/2,$O153)/AD153,AL153),IF(AND(0&lt;ABS($K153)),K153," ")))))</f>
        <v>675</v>
      </c>
      <c r="AH153" s="143"/>
      <c r="AI153" s="143"/>
      <c r="AJ153" s="143"/>
      <c r="AK153" s="38"/>
      <c r="AL153" s="8">
        <f>AL148</f>
        <v>0</v>
      </c>
    </row>
    <row r="154" spans="1:38" ht="20.100000000000001" customHeight="1" x14ac:dyDescent="0.2">
      <c r="A154" s="39"/>
      <c r="B154" s="146" t="s">
        <v>109</v>
      </c>
      <c r="C154" s="146"/>
      <c r="D154" s="146"/>
      <c r="E154" s="146"/>
      <c r="F154" s="146"/>
      <c r="G154" s="146"/>
      <c r="H154" s="146"/>
      <c r="I154" s="146"/>
      <c r="J154" s="51"/>
      <c r="K154" s="47">
        <v>675</v>
      </c>
      <c r="L154" s="47"/>
      <c r="M154" s="47"/>
      <c r="N154" s="21" t="s">
        <v>27</v>
      </c>
      <c r="O154" s="43"/>
      <c r="P154" s="44"/>
      <c r="Q154" s="41"/>
      <c r="R154" s="42"/>
      <c r="S154" s="21" t="s">
        <v>27</v>
      </c>
      <c r="T154" s="43"/>
      <c r="U154" s="44"/>
      <c r="V154" s="41"/>
      <c r="W154" s="42"/>
      <c r="X154" s="21" t="s">
        <v>27</v>
      </c>
      <c r="Y154" s="43"/>
      <c r="Z154" s="44"/>
      <c r="AA154" s="41"/>
      <c r="AB154" s="42"/>
      <c r="AC154" s="25" t="s">
        <v>28</v>
      </c>
      <c r="AD154" s="48">
        <f>AD152</f>
        <v>1</v>
      </c>
      <c r="AE154" s="49"/>
      <c r="AF154" s="15" t="s">
        <v>29</v>
      </c>
      <c r="AG154" s="95">
        <f t="shared" si="71"/>
        <v>675</v>
      </c>
      <c r="AH154" s="143"/>
      <c r="AI154" s="143"/>
      <c r="AJ154" s="143"/>
      <c r="AK154" s="38"/>
      <c r="AL154" s="8">
        <f>AL149</f>
        <v>0</v>
      </c>
    </row>
    <row r="155" spans="1:38" ht="20.100000000000001" customHeight="1" x14ac:dyDescent="0.2">
      <c r="A155" s="39"/>
      <c r="B155" s="146" t="s">
        <v>110</v>
      </c>
      <c r="C155" s="146"/>
      <c r="D155" s="146"/>
      <c r="E155" s="146"/>
      <c r="F155" s="146"/>
      <c r="G155" s="146"/>
      <c r="H155" s="146"/>
      <c r="I155" s="146"/>
      <c r="J155" s="51"/>
      <c r="K155" s="47">
        <v>675</v>
      </c>
      <c r="L155" s="47"/>
      <c r="M155" s="47"/>
      <c r="N155" s="21" t="s">
        <v>27</v>
      </c>
      <c r="O155" s="43"/>
      <c r="P155" s="44"/>
      <c r="Q155" s="41"/>
      <c r="R155" s="42"/>
      <c r="S155" s="21" t="s">
        <v>27</v>
      </c>
      <c r="T155" s="43"/>
      <c r="U155" s="44"/>
      <c r="V155" s="41"/>
      <c r="W155" s="42"/>
      <c r="X155" s="21" t="s">
        <v>27</v>
      </c>
      <c r="Y155" s="43"/>
      <c r="Z155" s="44"/>
      <c r="AA155" s="41"/>
      <c r="AB155" s="42"/>
      <c r="AC155" s="25" t="s">
        <v>28</v>
      </c>
      <c r="AD155" s="48">
        <f>AD152</f>
        <v>1</v>
      </c>
      <c r="AE155" s="49"/>
      <c r="AF155" s="15" t="s">
        <v>29</v>
      </c>
      <c r="AG155" s="95">
        <f t="shared" si="70"/>
        <v>675</v>
      </c>
      <c r="AH155" s="143"/>
      <c r="AI155" s="143"/>
      <c r="AJ155" s="143"/>
      <c r="AK155" s="38"/>
      <c r="AL155" s="8">
        <f>AL150</f>
        <v>0</v>
      </c>
    </row>
    <row r="156" spans="1:38" ht="20.100000000000001" customHeight="1" x14ac:dyDescent="0.2">
      <c r="A156" s="39"/>
      <c r="B156" s="146" t="s">
        <v>111</v>
      </c>
      <c r="C156" s="146"/>
      <c r="D156" s="146"/>
      <c r="E156" s="146"/>
      <c r="F156" s="146"/>
      <c r="G156" s="146"/>
      <c r="H156" s="146"/>
      <c r="I156" s="146"/>
      <c r="J156" s="51"/>
      <c r="K156" s="47">
        <v>675</v>
      </c>
      <c r="L156" s="47"/>
      <c r="M156" s="47"/>
      <c r="N156" s="21" t="s">
        <v>27</v>
      </c>
      <c r="O156" s="43"/>
      <c r="P156" s="44"/>
      <c r="Q156" s="41"/>
      <c r="R156" s="42"/>
      <c r="S156" s="21" t="s">
        <v>27</v>
      </c>
      <c r="T156" s="43"/>
      <c r="U156" s="44"/>
      <c r="V156" s="41"/>
      <c r="W156" s="42"/>
      <c r="X156" s="21" t="s">
        <v>27</v>
      </c>
      <c r="Y156" s="43"/>
      <c r="Z156" s="44"/>
      <c r="AA156" s="41"/>
      <c r="AB156" s="42"/>
      <c r="AC156" s="25" t="s">
        <v>28</v>
      </c>
      <c r="AD156" s="48">
        <f>AD152</f>
        <v>1</v>
      </c>
      <c r="AE156" s="49"/>
      <c r="AF156" s="15" t="s">
        <v>29</v>
      </c>
      <c r="AG156" s="95">
        <f t="shared" ref="AG156" si="72">IF(K156=0," ",IF(AND(0&lt;ABS($O156),0&lt;ABS($T156),0&lt;ABS($Y156)),ROUND(($K156*IF($Q156&gt;0,($O156+$Q156)/2,$O156)*IF($V156&gt;0,($T156+$V156)/2,$T156)*IF($AA156&gt;0,($Y156+$AA156)/2,$Y156))/AD156,AL156),IF(AND(0&lt;ABS($O156),0&lt;ABS($T156)),ROUND(($K156*IF($Q156&gt;0,($O156+$Q156)/2,$O156)*IF($V156&gt;0,($T156+$V156)/2,$T156))/AD156,AL156),IF(AND(0&lt;ABS($O156)),ROUND($K156*IF($Q156&gt;0,($O156+$Q156)/2,$O156)/AD156,AL156),IF(AND(0&lt;ABS($K156)),K156," ")))))</f>
        <v>675</v>
      </c>
      <c r="AH156" s="143"/>
      <c r="AI156" s="143"/>
      <c r="AJ156" s="143"/>
      <c r="AK156" s="38"/>
      <c r="AL156" s="8">
        <f>AL151</f>
        <v>0</v>
      </c>
    </row>
    <row r="157" spans="1:38" ht="20.100000000000001" customHeight="1" x14ac:dyDescent="0.2">
      <c r="A157" s="39"/>
      <c r="B157" s="146" t="s">
        <v>112</v>
      </c>
      <c r="C157" s="146"/>
      <c r="D157" s="146"/>
      <c r="E157" s="146"/>
      <c r="F157" s="146"/>
      <c r="G157" s="146"/>
      <c r="H157" s="146"/>
      <c r="I157" s="146"/>
      <c r="J157" s="51"/>
      <c r="K157" s="47">
        <v>675</v>
      </c>
      <c r="L157" s="47"/>
      <c r="M157" s="47"/>
      <c r="N157" s="21" t="s">
        <v>27</v>
      </c>
      <c r="O157" s="43"/>
      <c r="P157" s="44"/>
      <c r="Q157" s="41"/>
      <c r="R157" s="42"/>
      <c r="S157" s="21" t="s">
        <v>27</v>
      </c>
      <c r="T157" s="43"/>
      <c r="U157" s="44"/>
      <c r="V157" s="41"/>
      <c r="W157" s="42"/>
      <c r="X157" s="21" t="s">
        <v>27</v>
      </c>
      <c r="Y157" s="43"/>
      <c r="Z157" s="44"/>
      <c r="AA157" s="41"/>
      <c r="AB157" s="42"/>
      <c r="AC157" s="25" t="s">
        <v>28</v>
      </c>
      <c r="AD157" s="48">
        <f>AD152</f>
        <v>1</v>
      </c>
      <c r="AE157" s="49"/>
      <c r="AF157" s="15" t="s">
        <v>29</v>
      </c>
      <c r="AG157" s="95">
        <f t="shared" si="70"/>
        <v>675</v>
      </c>
      <c r="AH157" s="143"/>
      <c r="AI157" s="143"/>
      <c r="AJ157" s="143"/>
      <c r="AK157" s="38"/>
      <c r="AL157" s="8">
        <f>AL152</f>
        <v>1</v>
      </c>
    </row>
    <row r="158" spans="1:38" ht="20.100000000000001" customHeight="1" thickBot="1" x14ac:dyDescent="0.25">
      <c r="A158" s="39"/>
      <c r="B158" s="145"/>
      <c r="C158" s="145"/>
      <c r="D158" s="145"/>
      <c r="E158" s="145"/>
      <c r="F158" s="145"/>
      <c r="G158" s="145"/>
      <c r="H158" s="145"/>
      <c r="I158" s="145"/>
      <c r="J158" s="123"/>
      <c r="K158" s="47"/>
      <c r="L158" s="47"/>
      <c r="M158" s="47"/>
      <c r="N158" s="21" t="s">
        <v>27</v>
      </c>
      <c r="O158" s="43"/>
      <c r="P158" s="44"/>
      <c r="Q158" s="41"/>
      <c r="R158" s="42"/>
      <c r="S158" s="21" t="s">
        <v>27</v>
      </c>
      <c r="T158" s="43"/>
      <c r="U158" s="44"/>
      <c r="V158" s="41"/>
      <c r="W158" s="42"/>
      <c r="X158" s="21" t="s">
        <v>27</v>
      </c>
      <c r="Y158" s="43"/>
      <c r="Z158" s="44"/>
      <c r="AA158" s="41"/>
      <c r="AB158" s="42"/>
      <c r="AC158" s="25" t="s">
        <v>28</v>
      </c>
      <c r="AD158" s="48">
        <f>AD152</f>
        <v>1</v>
      </c>
      <c r="AE158" s="49"/>
      <c r="AF158" s="15" t="s">
        <v>29</v>
      </c>
      <c r="AG158" s="95" t="str">
        <f t="shared" si="70"/>
        <v xml:space="preserve"> </v>
      </c>
      <c r="AH158" s="143"/>
      <c r="AI158" s="143"/>
      <c r="AJ158" s="143"/>
      <c r="AK158" s="38"/>
      <c r="AL158" s="8">
        <f>AL157</f>
        <v>1</v>
      </c>
    </row>
    <row r="159" spans="1:38" ht="20.100000000000001" customHeight="1" thickTop="1" thickBot="1" x14ac:dyDescent="0.25">
      <c r="B159" s="59" t="s">
        <v>30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60"/>
      <c r="AC159" s="60"/>
      <c r="AD159" s="60"/>
      <c r="AE159" s="60"/>
      <c r="AF159" s="61"/>
      <c r="AG159" s="156">
        <f>SUM(AG152:AG158)</f>
        <v>4050</v>
      </c>
      <c r="AH159" s="156"/>
      <c r="AI159" s="156"/>
      <c r="AJ159" s="157"/>
    </row>
    <row r="160" spans="1:38" ht="15" customHeight="1" thickTop="1" thickBot="1" x14ac:dyDescent="0.25">
      <c r="B160" s="10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2"/>
      <c r="AH160" s="12"/>
      <c r="AI160" s="12"/>
      <c r="AJ160" s="13"/>
    </row>
    <row r="161" spans="1:38" ht="20.100000000000001" customHeight="1" thickTop="1" thickBot="1" x14ac:dyDescent="0.25">
      <c r="B161" s="210" t="s">
        <v>153</v>
      </c>
      <c r="C161" s="211"/>
      <c r="D161" s="211"/>
      <c r="E161" s="211"/>
      <c r="F161" s="211"/>
      <c r="G161" s="211"/>
      <c r="H161" s="211"/>
      <c r="I161" s="211"/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/>
      <c r="AF161" s="211"/>
      <c r="AG161" s="211"/>
      <c r="AH161" s="211"/>
      <c r="AI161" s="211"/>
      <c r="AJ161" s="212"/>
    </row>
    <row r="162" spans="1:38" ht="20.100000000000001" customHeight="1" thickBot="1" x14ac:dyDescent="0.25">
      <c r="B162" s="149" t="s">
        <v>12</v>
      </c>
      <c r="C162" s="150"/>
      <c r="D162" s="150"/>
      <c r="E162" s="150"/>
      <c r="F162" s="150"/>
      <c r="G162" s="150"/>
      <c r="H162" s="150"/>
      <c r="I162" s="150"/>
      <c r="J162" s="151"/>
      <c r="K162" s="62" t="s">
        <v>11</v>
      </c>
      <c r="L162" s="63"/>
      <c r="M162" s="63"/>
      <c r="N162" s="22"/>
      <c r="O162" s="63" t="s">
        <v>9</v>
      </c>
      <c r="P162" s="63"/>
      <c r="Q162" s="63"/>
      <c r="R162" s="63"/>
      <c r="S162" s="22"/>
      <c r="T162" s="63" t="s">
        <v>10</v>
      </c>
      <c r="U162" s="63"/>
      <c r="V162" s="63"/>
      <c r="W162" s="63"/>
      <c r="X162" s="22"/>
      <c r="Y162" s="62" t="s">
        <v>25</v>
      </c>
      <c r="Z162" s="63"/>
      <c r="AA162" s="63"/>
      <c r="AB162" s="63"/>
      <c r="AC162" s="23"/>
      <c r="AD162" s="64" t="s">
        <v>26</v>
      </c>
      <c r="AE162" s="65"/>
      <c r="AF162" s="23"/>
      <c r="AG162" s="62" t="s">
        <v>154</v>
      </c>
      <c r="AH162" s="63"/>
      <c r="AI162" s="63"/>
      <c r="AJ162" s="84"/>
    </row>
    <row r="163" spans="1:38" ht="20.100000000000001" customHeight="1" x14ac:dyDescent="0.2">
      <c r="A163" s="39"/>
      <c r="B163" s="148" t="s">
        <v>149</v>
      </c>
      <c r="C163" s="148"/>
      <c r="D163" s="148"/>
      <c r="E163" s="148"/>
      <c r="F163" s="148"/>
      <c r="G163" s="148"/>
      <c r="H163" s="148"/>
      <c r="I163" s="148"/>
      <c r="J163" s="66"/>
      <c r="K163" s="128">
        <v>6</v>
      </c>
      <c r="L163" s="129"/>
      <c r="M163" s="108"/>
      <c r="N163" s="21" t="s">
        <v>27</v>
      </c>
      <c r="O163" s="111">
        <v>137.87</v>
      </c>
      <c r="P163" s="112"/>
      <c r="Q163" s="107"/>
      <c r="R163" s="108"/>
      <c r="S163" s="21" t="s">
        <v>27</v>
      </c>
      <c r="T163" s="111">
        <v>158</v>
      </c>
      <c r="U163" s="112"/>
      <c r="V163" s="107"/>
      <c r="W163" s="108"/>
      <c r="X163" s="21" t="s">
        <v>27</v>
      </c>
      <c r="Y163" s="111"/>
      <c r="Z163" s="112"/>
      <c r="AA163" s="107"/>
      <c r="AB163" s="108"/>
      <c r="AC163" s="25" t="s">
        <v>28</v>
      </c>
      <c r="AD163" s="48">
        <v>1</v>
      </c>
      <c r="AE163" s="49"/>
      <c r="AF163" s="15" t="s">
        <v>29</v>
      </c>
      <c r="AG163" s="95">
        <f t="shared" ref="AG163:AG169" si="73">IF(K163=0," ",IF(AND(0&lt;ABS($O163),0&lt;ABS($T163),0&lt;ABS($Y163)),ROUND(($K163*IF($Q163&gt;0,($O163+$Q163)/2,$O163)*IF($V163&gt;0,($T163+$V163)/2,$T163)*IF($AA163&gt;0,($Y163+$AA163)/2,$Y163))/AD163,AL163),IF(AND(0&lt;ABS($O163),0&lt;ABS($T163)),ROUND(($K163*IF($Q163&gt;0,($O163+$Q163)/2,$O163)*IF($V163&gt;0,($T163+$V163)/2,$T163))/AD163,AL163),IF(AND(0&lt;ABS($O163)),ROUND($K163*IF($Q163&gt;0,($O163+$Q163)/2,$O163)/AD163,AL163),IF(AND(0&lt;ABS($K163)),K163," ")))))</f>
        <v>130700.8</v>
      </c>
      <c r="AH163" s="143"/>
      <c r="AI163" s="143"/>
      <c r="AJ163" s="143"/>
      <c r="AK163" s="38"/>
      <c r="AL163" s="9">
        <v>1</v>
      </c>
    </row>
    <row r="164" spans="1:38" ht="20.100000000000001" customHeight="1" x14ac:dyDescent="0.2">
      <c r="A164" s="39"/>
      <c r="B164" s="146" t="s">
        <v>150</v>
      </c>
      <c r="C164" s="146"/>
      <c r="D164" s="146"/>
      <c r="E164" s="146"/>
      <c r="F164" s="146"/>
      <c r="G164" s="146"/>
      <c r="H164" s="146"/>
      <c r="I164" s="146"/>
      <c r="J164" s="51"/>
      <c r="K164" s="47">
        <v>68</v>
      </c>
      <c r="L164" s="47"/>
      <c r="M164" s="47"/>
      <c r="N164" s="21" t="s">
        <v>27</v>
      </c>
      <c r="O164" s="43">
        <v>7.62</v>
      </c>
      <c r="P164" s="44"/>
      <c r="Q164" s="41"/>
      <c r="R164" s="42"/>
      <c r="S164" s="21" t="s">
        <v>27</v>
      </c>
      <c r="T164" s="43">
        <v>25</v>
      </c>
      <c r="U164" s="44"/>
      <c r="V164" s="41"/>
      <c r="W164" s="42"/>
      <c r="X164" s="21" t="s">
        <v>27</v>
      </c>
      <c r="Y164" s="43"/>
      <c r="Z164" s="44"/>
      <c r="AA164" s="41"/>
      <c r="AB164" s="42"/>
      <c r="AC164" s="25" t="s">
        <v>28</v>
      </c>
      <c r="AD164" s="48">
        <f>AD163</f>
        <v>1</v>
      </c>
      <c r="AE164" s="49"/>
      <c r="AF164" s="15" t="s">
        <v>29</v>
      </c>
      <c r="AG164" s="95">
        <f t="shared" ref="AG164" si="74">IF(K164=0," ",IF(AND(0&lt;ABS($O164),0&lt;ABS($T164),0&lt;ABS($Y164)),ROUND(($K164*IF($Q164&gt;0,($O164+$Q164)/2,$O164)*IF($V164&gt;0,($T164+$V164)/2,$T164)*IF($AA164&gt;0,($Y164+$AA164)/2,$Y164))/AD164,AL164),IF(AND(0&lt;ABS($O164),0&lt;ABS($T164)),ROUND(($K164*IF($Q164&gt;0,($O164+$Q164)/2,$O164)*IF($V164&gt;0,($T164+$V164)/2,$T164))/AD164,AL164),IF(AND(0&lt;ABS($O164)),ROUND($K164*IF($Q164&gt;0,($O164+$Q164)/2,$O164)/AD164,AL164),IF(AND(0&lt;ABS($K164)),K164," ")))))</f>
        <v>12954</v>
      </c>
      <c r="AH164" s="143"/>
      <c r="AI164" s="143"/>
      <c r="AJ164" s="143"/>
      <c r="AK164" s="38"/>
      <c r="AL164" s="8">
        <f>AL160</f>
        <v>0</v>
      </c>
    </row>
    <row r="165" spans="1:38" ht="20.100000000000001" customHeight="1" x14ac:dyDescent="0.2">
      <c r="A165" s="39"/>
      <c r="B165" s="146" t="s">
        <v>151</v>
      </c>
      <c r="C165" s="146"/>
      <c r="D165" s="146"/>
      <c r="E165" s="146"/>
      <c r="F165" s="146"/>
      <c r="G165" s="146"/>
      <c r="H165" s="146"/>
      <c r="I165" s="146"/>
      <c r="J165" s="51"/>
      <c r="K165" s="47">
        <v>136</v>
      </c>
      <c r="L165" s="47"/>
      <c r="M165" s="47"/>
      <c r="N165" s="21" t="s">
        <v>27</v>
      </c>
      <c r="O165" s="43">
        <v>0.90959999999999996</v>
      </c>
      <c r="P165" s="44"/>
      <c r="Q165" s="41"/>
      <c r="R165" s="42"/>
      <c r="S165" s="21" t="s">
        <v>27</v>
      </c>
      <c r="T165" s="43">
        <v>15.314</v>
      </c>
      <c r="U165" s="44"/>
      <c r="V165" s="41"/>
      <c r="W165" s="42"/>
      <c r="X165" s="21" t="s">
        <v>27</v>
      </c>
      <c r="Y165" s="43"/>
      <c r="Z165" s="44"/>
      <c r="AA165" s="41"/>
      <c r="AB165" s="42"/>
      <c r="AC165" s="25" t="s">
        <v>28</v>
      </c>
      <c r="AD165" s="48">
        <f>AD163</f>
        <v>1</v>
      </c>
      <c r="AE165" s="49"/>
      <c r="AF165" s="15" t="s">
        <v>29</v>
      </c>
      <c r="AG165" s="95">
        <f t="shared" si="73"/>
        <v>1894</v>
      </c>
      <c r="AH165" s="143"/>
      <c r="AI165" s="143"/>
      <c r="AJ165" s="143"/>
      <c r="AK165" s="38"/>
      <c r="AL165" s="8">
        <f>AL161</f>
        <v>0</v>
      </c>
    </row>
    <row r="166" spans="1:38" ht="20.100000000000001" customHeight="1" x14ac:dyDescent="0.2">
      <c r="A166" s="39"/>
      <c r="B166" s="146" t="s">
        <v>155</v>
      </c>
      <c r="C166" s="146"/>
      <c r="D166" s="146"/>
      <c r="E166" s="146"/>
      <c r="F166" s="146"/>
      <c r="G166" s="146"/>
      <c r="H166" s="146"/>
      <c r="I166" s="146"/>
      <c r="J166" s="51"/>
      <c r="K166" s="47">
        <v>12</v>
      </c>
      <c r="L166" s="47"/>
      <c r="M166" s="47"/>
      <c r="N166" s="21" t="s">
        <v>27</v>
      </c>
      <c r="O166" s="43">
        <v>1</v>
      </c>
      <c r="P166" s="44"/>
      <c r="Q166" s="41"/>
      <c r="R166" s="42"/>
      <c r="S166" s="21" t="s">
        <v>27</v>
      </c>
      <c r="T166" s="43">
        <v>629.78</v>
      </c>
      <c r="U166" s="44"/>
      <c r="V166" s="41"/>
      <c r="W166" s="42"/>
      <c r="X166" s="21" t="s">
        <v>27</v>
      </c>
      <c r="Y166" s="43"/>
      <c r="Z166" s="44"/>
      <c r="AA166" s="41"/>
      <c r="AB166" s="42"/>
      <c r="AC166" s="25" t="s">
        <v>28</v>
      </c>
      <c r="AD166" s="48">
        <f>AD163</f>
        <v>1</v>
      </c>
      <c r="AE166" s="49"/>
      <c r="AF166" s="15" t="s">
        <v>29</v>
      </c>
      <c r="AG166" s="95">
        <f t="shared" ref="AG166" si="75">IF(K166=0," ",IF(AND(0&lt;ABS($O166),0&lt;ABS($T166),0&lt;ABS($Y166)),ROUND(($K166*IF($Q166&gt;0,($O166+$Q166)/2,$O166)*IF($V166&gt;0,($T166+$V166)/2,$T166)*IF($AA166&gt;0,($Y166+$AA166)/2,$Y166))/AD166,AL166),IF(AND(0&lt;ABS($O166),0&lt;ABS($T166)),ROUND(($K166*IF($Q166&gt;0,($O166+$Q166)/2,$O166)*IF($V166&gt;0,($T166+$V166)/2,$T166))/AD166,AL166),IF(AND(0&lt;ABS($O166)),ROUND($K166*IF($Q166&gt;0,($O166+$Q166)/2,$O166)/AD166,AL166),IF(AND(0&lt;ABS($K166)),K166," ")))))</f>
        <v>7557</v>
      </c>
      <c r="AH166" s="143"/>
      <c r="AI166" s="143"/>
      <c r="AJ166" s="143"/>
      <c r="AK166" s="38"/>
      <c r="AL166" s="8">
        <f>AL162</f>
        <v>0</v>
      </c>
    </row>
    <row r="167" spans="1:38" ht="20.100000000000001" customHeight="1" x14ac:dyDescent="0.2">
      <c r="A167" s="39"/>
      <c r="B167" s="146" t="s">
        <v>152</v>
      </c>
      <c r="C167" s="146"/>
      <c r="D167" s="146"/>
      <c r="E167" s="146"/>
      <c r="F167" s="146"/>
      <c r="G167" s="146"/>
      <c r="H167" s="146"/>
      <c r="I167" s="146"/>
      <c r="J167" s="51"/>
      <c r="K167" s="213">
        <f>SUM(AG163:AJ166)</f>
        <v>153105.79999999999</v>
      </c>
      <c r="L167" s="47"/>
      <c r="M167" s="47"/>
      <c r="N167" s="21" t="s">
        <v>27</v>
      </c>
      <c r="O167" s="43">
        <v>0.03</v>
      </c>
      <c r="P167" s="44"/>
      <c r="Q167" s="41"/>
      <c r="R167" s="42"/>
      <c r="S167" s="21" t="s">
        <v>27</v>
      </c>
      <c r="T167" s="43">
        <v>1</v>
      </c>
      <c r="U167" s="44"/>
      <c r="V167" s="41"/>
      <c r="W167" s="42"/>
      <c r="X167" s="21" t="s">
        <v>27</v>
      </c>
      <c r="Y167" s="43"/>
      <c r="Z167" s="44"/>
      <c r="AA167" s="41"/>
      <c r="AB167" s="42"/>
      <c r="AC167" s="25" t="s">
        <v>28</v>
      </c>
      <c r="AD167" s="48">
        <f>AD163</f>
        <v>1</v>
      </c>
      <c r="AE167" s="49"/>
      <c r="AF167" s="15" t="s">
        <v>29</v>
      </c>
      <c r="AG167" s="95">
        <f t="shared" ref="AG167" si="76">IF(K167=0," ",IF(AND(0&lt;ABS($O167),0&lt;ABS($T167),0&lt;ABS($Y167)),ROUND(($K167*IF($Q167&gt;0,($O167+$Q167)/2,$O167)*IF($V167&gt;0,($T167+$V167)/2,$T167)*IF($AA167&gt;0,($Y167+$AA167)/2,$Y167))/AD167,AL167),IF(AND(0&lt;ABS($O167),0&lt;ABS($T167)),ROUND(($K167*IF($Q167&gt;0,($O167+$Q167)/2,$O167)*IF($V167&gt;0,($T167+$V167)/2,$T167))/AD167,AL167),IF(AND(0&lt;ABS($O167)),ROUND($K167*IF($Q167&gt;0,($O167+$Q167)/2,$O167)/AD167,AL167),IF(AND(0&lt;ABS($K167)),K167," ")))))</f>
        <v>4593</v>
      </c>
      <c r="AH167" s="143"/>
      <c r="AI167" s="143"/>
      <c r="AJ167" s="143"/>
      <c r="AK167" s="38"/>
      <c r="AL167" s="8">
        <f>AL162</f>
        <v>0</v>
      </c>
    </row>
    <row r="168" spans="1:38" ht="20.100000000000001" customHeight="1" x14ac:dyDescent="0.2">
      <c r="A168" s="39"/>
      <c r="B168" s="146"/>
      <c r="C168" s="146"/>
      <c r="D168" s="146"/>
      <c r="E168" s="146"/>
      <c r="F168" s="146"/>
      <c r="G168" s="146"/>
      <c r="H168" s="146"/>
      <c r="I168" s="146"/>
      <c r="J168" s="51"/>
      <c r="K168" s="47"/>
      <c r="L168" s="47"/>
      <c r="M168" s="47"/>
      <c r="N168" s="21" t="s">
        <v>27</v>
      </c>
      <c r="O168" s="43"/>
      <c r="P168" s="44"/>
      <c r="Q168" s="41"/>
      <c r="R168" s="42"/>
      <c r="S168" s="21" t="s">
        <v>27</v>
      </c>
      <c r="T168" s="43"/>
      <c r="U168" s="44"/>
      <c r="V168" s="41"/>
      <c r="W168" s="42"/>
      <c r="X168" s="21" t="s">
        <v>27</v>
      </c>
      <c r="Y168" s="43"/>
      <c r="Z168" s="44"/>
      <c r="AA168" s="41"/>
      <c r="AB168" s="42"/>
      <c r="AC168" s="25" t="s">
        <v>28</v>
      </c>
      <c r="AD168" s="48">
        <f>AD163</f>
        <v>1</v>
      </c>
      <c r="AE168" s="49"/>
      <c r="AF168" s="15" t="s">
        <v>29</v>
      </c>
      <c r="AG168" s="95" t="str">
        <f t="shared" si="73"/>
        <v xml:space="preserve"> </v>
      </c>
      <c r="AH168" s="143"/>
      <c r="AI168" s="143"/>
      <c r="AJ168" s="143"/>
      <c r="AK168" s="38"/>
      <c r="AL168" s="8">
        <f>AL163</f>
        <v>1</v>
      </c>
    </row>
    <row r="169" spans="1:38" ht="20.100000000000001" customHeight="1" thickBot="1" x14ac:dyDescent="0.25">
      <c r="A169" s="39"/>
      <c r="B169" s="145"/>
      <c r="C169" s="145"/>
      <c r="D169" s="145"/>
      <c r="E169" s="145"/>
      <c r="F169" s="145"/>
      <c r="G169" s="145"/>
      <c r="H169" s="145"/>
      <c r="I169" s="145"/>
      <c r="J169" s="123"/>
      <c r="K169" s="47"/>
      <c r="L169" s="47"/>
      <c r="M169" s="47"/>
      <c r="N169" s="21" t="s">
        <v>27</v>
      </c>
      <c r="O169" s="43"/>
      <c r="P169" s="44"/>
      <c r="Q169" s="41"/>
      <c r="R169" s="42"/>
      <c r="S169" s="21" t="s">
        <v>27</v>
      </c>
      <c r="T169" s="43"/>
      <c r="U169" s="44"/>
      <c r="V169" s="41"/>
      <c r="W169" s="42"/>
      <c r="X169" s="21" t="s">
        <v>27</v>
      </c>
      <c r="Y169" s="43"/>
      <c r="Z169" s="44"/>
      <c r="AA169" s="41"/>
      <c r="AB169" s="42"/>
      <c r="AC169" s="25" t="s">
        <v>28</v>
      </c>
      <c r="AD169" s="48">
        <f>AD168</f>
        <v>1</v>
      </c>
      <c r="AE169" s="49"/>
      <c r="AF169" s="15" t="s">
        <v>29</v>
      </c>
      <c r="AG169" s="95" t="str">
        <f t="shared" si="73"/>
        <v xml:space="preserve"> </v>
      </c>
      <c r="AH169" s="143"/>
      <c r="AI169" s="143"/>
      <c r="AJ169" s="143"/>
      <c r="AK169" s="38"/>
      <c r="AL169" s="8">
        <f>AL168</f>
        <v>1</v>
      </c>
    </row>
    <row r="170" spans="1:38" ht="20.100000000000001" customHeight="1" thickTop="1" thickBot="1" x14ac:dyDescent="0.25">
      <c r="B170" s="59" t="s">
        <v>30</v>
      </c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  <c r="AF170" s="61"/>
      <c r="AG170" s="156">
        <f>SUM(AG163:AG169)</f>
        <v>157698.79999999999</v>
      </c>
      <c r="AH170" s="156"/>
      <c r="AI170" s="156"/>
      <c r="AJ170" s="157"/>
    </row>
    <row r="171" spans="1:38" ht="15" customHeight="1" thickTop="1" thickBot="1" x14ac:dyDescent="0.25">
      <c r="B171" s="10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2"/>
      <c r="AH171" s="12"/>
      <c r="AI171" s="12"/>
      <c r="AJ171" s="13"/>
    </row>
    <row r="172" spans="1:38" ht="20.100000000000001" customHeight="1" thickTop="1" thickBot="1" x14ac:dyDescent="0.25">
      <c r="B172" s="160" t="s">
        <v>71</v>
      </c>
      <c r="C172" s="161"/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61"/>
      <c r="R172" s="161"/>
      <c r="S172" s="161"/>
      <c r="T172" s="161"/>
      <c r="U172" s="161"/>
      <c r="V172" s="161"/>
      <c r="W172" s="161"/>
      <c r="X172" s="161"/>
      <c r="Y172" s="161"/>
      <c r="Z172" s="161"/>
      <c r="AA172" s="161"/>
      <c r="AB172" s="161"/>
      <c r="AC172" s="161"/>
      <c r="AD172" s="161"/>
      <c r="AE172" s="161"/>
      <c r="AF172" s="161"/>
      <c r="AG172" s="161"/>
      <c r="AH172" s="161"/>
      <c r="AI172" s="161"/>
      <c r="AJ172" s="162"/>
    </row>
    <row r="173" spans="1:38" ht="20.100000000000001" customHeight="1" thickBot="1" x14ac:dyDescent="0.25">
      <c r="B173" s="149" t="s">
        <v>12</v>
      </c>
      <c r="C173" s="150"/>
      <c r="D173" s="150"/>
      <c r="E173" s="150"/>
      <c r="F173" s="150"/>
      <c r="G173" s="150"/>
      <c r="H173" s="150"/>
      <c r="I173" s="150"/>
      <c r="J173" s="151"/>
      <c r="K173" s="62" t="s">
        <v>11</v>
      </c>
      <c r="L173" s="63"/>
      <c r="M173" s="63"/>
      <c r="N173" s="22"/>
      <c r="O173" s="63" t="s">
        <v>9</v>
      </c>
      <c r="P173" s="63"/>
      <c r="Q173" s="63"/>
      <c r="R173" s="63"/>
      <c r="S173" s="22"/>
      <c r="T173" s="63" t="s">
        <v>10</v>
      </c>
      <c r="U173" s="63"/>
      <c r="V173" s="63"/>
      <c r="W173" s="63"/>
      <c r="X173" s="22"/>
      <c r="Y173" s="62" t="s">
        <v>25</v>
      </c>
      <c r="Z173" s="63"/>
      <c r="AA173" s="63"/>
      <c r="AB173" s="63"/>
      <c r="AC173" s="23"/>
      <c r="AD173" s="64" t="s">
        <v>26</v>
      </c>
      <c r="AE173" s="65"/>
      <c r="AF173" s="23"/>
      <c r="AG173" s="63" t="str">
        <f>IF(AND(0&lt;ABS($O174),0&lt;ABS($T174),0&lt;ABS($Y174)),"CU YD",IF(AND(0&lt;ABS($O174),0&lt;ABS($T174)),"SQ YD",IF(AND(0&lt;ABS($O174)),"FT","EACH")))</f>
        <v>FT</v>
      </c>
      <c r="AH173" s="63"/>
      <c r="AI173" s="63"/>
      <c r="AJ173" s="84"/>
    </row>
    <row r="174" spans="1:38" ht="20.100000000000001" customHeight="1" x14ac:dyDescent="0.2">
      <c r="A174" s="39"/>
      <c r="B174" s="148" t="s">
        <v>113</v>
      </c>
      <c r="C174" s="148"/>
      <c r="D174" s="148"/>
      <c r="E174" s="148"/>
      <c r="F174" s="148"/>
      <c r="G174" s="148"/>
      <c r="H174" s="148"/>
      <c r="I174" s="148"/>
      <c r="J174" s="66"/>
      <c r="K174" s="68">
        <v>1</v>
      </c>
      <c r="L174" s="68"/>
      <c r="M174" s="68"/>
      <c r="N174" s="20" t="s">
        <v>27</v>
      </c>
      <c r="O174" s="52">
        <v>46.58</v>
      </c>
      <c r="P174" s="53"/>
      <c r="Q174" s="54"/>
      <c r="R174" s="55"/>
      <c r="S174" s="20" t="s">
        <v>27</v>
      </c>
      <c r="T174" s="52"/>
      <c r="U174" s="53"/>
      <c r="V174" s="54"/>
      <c r="W174" s="55"/>
      <c r="X174" s="20" t="s">
        <v>27</v>
      </c>
      <c r="Y174" s="52"/>
      <c r="Z174" s="53"/>
      <c r="AA174" s="54"/>
      <c r="AB174" s="55"/>
      <c r="AC174" s="24" t="s">
        <v>28</v>
      </c>
      <c r="AD174" s="56">
        <v>1</v>
      </c>
      <c r="AE174" s="57"/>
      <c r="AF174" s="14" t="s">
        <v>29</v>
      </c>
      <c r="AG174" s="96">
        <f t="shared" ref="AG174:AG177" si="77">IF(K174=0," ",IF(AND(0&lt;ABS($O174),0&lt;ABS($T174),0&lt;ABS($Y174)),ROUND(($K174*IF($Q174&gt;0,($O174+$Q174)/2,$O174)*IF($V174&gt;0,($T174+$V174)/2,$T174)*IF($AA174&gt;0,($Y174+$AA174)/2,$Y174))/AD174,AL174),IF(AND(0&lt;ABS($O174),0&lt;ABS($T174)),ROUND(($K174*IF($Q174&gt;0,($O174+$Q174)/2,$O174)*IF($V174&gt;0,($T174+$V174)/2,$T174))/AD174,AL174),IF(AND(0&lt;ABS($O174)),ROUND($K174*IF($Q174&gt;0,($O174+$Q174)/2,$O174)/AD174,AL174),IF(AND(0&lt;ABS($K174)),K174," ")))))</f>
        <v>46.6</v>
      </c>
      <c r="AH174" s="147"/>
      <c r="AI174" s="147"/>
      <c r="AJ174" s="147"/>
      <c r="AK174" s="38"/>
      <c r="AL174" s="9">
        <v>1</v>
      </c>
    </row>
    <row r="175" spans="1:38" ht="20.100000000000001" customHeight="1" x14ac:dyDescent="0.2">
      <c r="A175" s="39"/>
      <c r="B175" s="146" t="s">
        <v>114</v>
      </c>
      <c r="C175" s="146"/>
      <c r="D175" s="146"/>
      <c r="E175" s="146"/>
      <c r="F175" s="146"/>
      <c r="G175" s="146"/>
      <c r="H175" s="146"/>
      <c r="I175" s="146"/>
      <c r="J175" s="51"/>
      <c r="K175" s="47">
        <v>1</v>
      </c>
      <c r="L175" s="47"/>
      <c r="M175" s="47"/>
      <c r="N175" s="21" t="s">
        <v>27</v>
      </c>
      <c r="O175" s="43">
        <v>47.08</v>
      </c>
      <c r="P175" s="44"/>
      <c r="Q175" s="41"/>
      <c r="R175" s="42"/>
      <c r="S175" s="21" t="s">
        <v>27</v>
      </c>
      <c r="T175" s="43"/>
      <c r="U175" s="44"/>
      <c r="V175" s="41"/>
      <c r="W175" s="42"/>
      <c r="X175" s="21" t="s">
        <v>27</v>
      </c>
      <c r="Y175" s="43"/>
      <c r="Z175" s="44"/>
      <c r="AA175" s="41"/>
      <c r="AB175" s="42"/>
      <c r="AC175" s="25" t="s">
        <v>28</v>
      </c>
      <c r="AD175" s="48">
        <f>AD174</f>
        <v>1</v>
      </c>
      <c r="AE175" s="49"/>
      <c r="AF175" s="15" t="s">
        <v>29</v>
      </c>
      <c r="AG175" s="95">
        <f t="shared" si="77"/>
        <v>47.1</v>
      </c>
      <c r="AH175" s="143"/>
      <c r="AI175" s="143"/>
      <c r="AJ175" s="143"/>
      <c r="AK175" s="38"/>
      <c r="AL175" s="8">
        <f>AL174</f>
        <v>1</v>
      </c>
    </row>
    <row r="176" spans="1:38" ht="20.100000000000001" customHeight="1" x14ac:dyDescent="0.2">
      <c r="A176" s="39"/>
      <c r="B176" s="146"/>
      <c r="C176" s="146"/>
      <c r="D176" s="146"/>
      <c r="E176" s="146"/>
      <c r="F176" s="146"/>
      <c r="G176" s="146"/>
      <c r="H176" s="146"/>
      <c r="I176" s="146"/>
      <c r="J176" s="51"/>
      <c r="K176" s="47"/>
      <c r="L176" s="47"/>
      <c r="M176" s="47"/>
      <c r="N176" s="21" t="s">
        <v>27</v>
      </c>
      <c r="O176" s="43"/>
      <c r="P176" s="44"/>
      <c r="Q176" s="41"/>
      <c r="R176" s="42"/>
      <c r="S176" s="21" t="s">
        <v>27</v>
      </c>
      <c r="T176" s="43"/>
      <c r="U176" s="44"/>
      <c r="V176" s="41"/>
      <c r="W176" s="42"/>
      <c r="X176" s="21" t="s">
        <v>27</v>
      </c>
      <c r="Y176" s="43"/>
      <c r="Z176" s="44"/>
      <c r="AA176" s="41"/>
      <c r="AB176" s="42"/>
      <c r="AC176" s="25" t="s">
        <v>28</v>
      </c>
      <c r="AD176" s="48">
        <f>AD175</f>
        <v>1</v>
      </c>
      <c r="AE176" s="49"/>
      <c r="AF176" s="15" t="s">
        <v>29</v>
      </c>
      <c r="AG176" s="95" t="str">
        <f t="shared" si="77"/>
        <v xml:space="preserve"> </v>
      </c>
      <c r="AH176" s="143"/>
      <c r="AI176" s="143"/>
      <c r="AJ176" s="143"/>
      <c r="AK176" s="38"/>
      <c r="AL176" s="8">
        <f t="shared" ref="AL176:AL177" si="78">AL175</f>
        <v>1</v>
      </c>
    </row>
    <row r="177" spans="1:38" ht="20.100000000000001" customHeight="1" thickBot="1" x14ac:dyDescent="0.25">
      <c r="A177" s="39"/>
      <c r="B177" s="145"/>
      <c r="C177" s="145"/>
      <c r="D177" s="145"/>
      <c r="E177" s="145"/>
      <c r="F177" s="145"/>
      <c r="G177" s="145"/>
      <c r="H177" s="145"/>
      <c r="I177" s="145"/>
      <c r="J177" s="123"/>
      <c r="K177" s="47"/>
      <c r="L177" s="47"/>
      <c r="M177" s="47"/>
      <c r="N177" s="21" t="s">
        <v>27</v>
      </c>
      <c r="O177" s="43"/>
      <c r="P177" s="44"/>
      <c r="Q177" s="41"/>
      <c r="R177" s="42"/>
      <c r="S177" s="21" t="s">
        <v>27</v>
      </c>
      <c r="T177" s="43"/>
      <c r="U177" s="44"/>
      <c r="V177" s="41"/>
      <c r="W177" s="42"/>
      <c r="X177" s="21" t="s">
        <v>27</v>
      </c>
      <c r="Y177" s="43"/>
      <c r="Z177" s="44"/>
      <c r="AA177" s="41"/>
      <c r="AB177" s="42"/>
      <c r="AC177" s="25" t="s">
        <v>28</v>
      </c>
      <c r="AD177" s="48">
        <f>AD176</f>
        <v>1</v>
      </c>
      <c r="AE177" s="49"/>
      <c r="AF177" s="15" t="s">
        <v>29</v>
      </c>
      <c r="AG177" s="95" t="str">
        <f t="shared" si="77"/>
        <v xml:space="preserve"> </v>
      </c>
      <c r="AH177" s="143"/>
      <c r="AI177" s="143"/>
      <c r="AJ177" s="143"/>
      <c r="AK177" s="38"/>
      <c r="AL177" s="8">
        <f t="shared" si="78"/>
        <v>1</v>
      </c>
    </row>
    <row r="178" spans="1:38" ht="20.100000000000001" customHeight="1" thickTop="1" thickBot="1" x14ac:dyDescent="0.25">
      <c r="B178" s="59" t="s">
        <v>30</v>
      </c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  <c r="AF178" s="61"/>
      <c r="AG178" s="77">
        <f>SUM(AG174:AG177)</f>
        <v>93.7</v>
      </c>
      <c r="AH178" s="77"/>
      <c r="AI178" s="77"/>
      <c r="AJ178" s="78"/>
    </row>
    <row r="179" spans="1:38" ht="15" customHeight="1" thickTop="1" thickBot="1" x14ac:dyDescent="0.25">
      <c r="B179" s="10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2"/>
      <c r="AH179" s="12"/>
      <c r="AI179" s="12"/>
      <c r="AJ179" s="13"/>
    </row>
    <row r="180" spans="1:38" ht="20.100000000000001" customHeight="1" thickTop="1" thickBot="1" x14ac:dyDescent="0.25">
      <c r="B180" s="160" t="s">
        <v>72</v>
      </c>
      <c r="C180" s="161"/>
      <c r="D180" s="161"/>
      <c r="E180" s="161"/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61"/>
      <c r="R180" s="161"/>
      <c r="S180" s="161"/>
      <c r="T180" s="161"/>
      <c r="U180" s="161"/>
      <c r="V180" s="161"/>
      <c r="W180" s="161"/>
      <c r="X180" s="161"/>
      <c r="Y180" s="161"/>
      <c r="Z180" s="161"/>
      <c r="AA180" s="161"/>
      <c r="AB180" s="161"/>
      <c r="AC180" s="161"/>
      <c r="AD180" s="161"/>
      <c r="AE180" s="161"/>
      <c r="AF180" s="161"/>
      <c r="AG180" s="161"/>
      <c r="AH180" s="161"/>
      <c r="AI180" s="161"/>
      <c r="AJ180" s="162"/>
    </row>
    <row r="181" spans="1:38" ht="20.100000000000001" customHeight="1" thickBot="1" x14ac:dyDescent="0.25">
      <c r="B181" s="149" t="s">
        <v>12</v>
      </c>
      <c r="C181" s="150"/>
      <c r="D181" s="150"/>
      <c r="E181" s="150"/>
      <c r="F181" s="150"/>
      <c r="G181" s="150"/>
      <c r="H181" s="150"/>
      <c r="I181" s="150"/>
      <c r="J181" s="151"/>
      <c r="K181" s="62" t="s">
        <v>11</v>
      </c>
      <c r="L181" s="63"/>
      <c r="M181" s="63"/>
      <c r="N181" s="22"/>
      <c r="O181" s="63" t="s">
        <v>9</v>
      </c>
      <c r="P181" s="63"/>
      <c r="Q181" s="63"/>
      <c r="R181" s="63"/>
      <c r="S181" s="22"/>
      <c r="T181" s="63" t="s">
        <v>10</v>
      </c>
      <c r="U181" s="63"/>
      <c r="V181" s="63"/>
      <c r="W181" s="63"/>
      <c r="X181" s="22"/>
      <c r="Y181" s="62" t="s">
        <v>25</v>
      </c>
      <c r="Z181" s="63"/>
      <c r="AA181" s="63"/>
      <c r="AB181" s="63"/>
      <c r="AC181" s="23"/>
      <c r="AD181" s="64" t="s">
        <v>26</v>
      </c>
      <c r="AE181" s="65"/>
      <c r="AF181" s="23"/>
      <c r="AG181" s="62" t="s">
        <v>116</v>
      </c>
      <c r="AH181" s="63"/>
      <c r="AI181" s="63"/>
      <c r="AJ181" s="84"/>
    </row>
    <row r="182" spans="1:38" ht="20.100000000000001" customHeight="1" x14ac:dyDescent="0.2">
      <c r="A182" s="39"/>
      <c r="B182" s="148" t="s">
        <v>115</v>
      </c>
      <c r="C182" s="148"/>
      <c r="D182" s="148"/>
      <c r="E182" s="148"/>
      <c r="F182" s="148"/>
      <c r="G182" s="148"/>
      <c r="H182" s="148"/>
      <c r="I182" s="148"/>
      <c r="J182" s="66"/>
      <c r="K182" s="68">
        <v>4</v>
      </c>
      <c r="L182" s="68"/>
      <c r="M182" s="68"/>
      <c r="N182" s="20" t="s">
        <v>27</v>
      </c>
      <c r="O182" s="52">
        <v>3.5</v>
      </c>
      <c r="P182" s="53"/>
      <c r="Q182" s="54"/>
      <c r="R182" s="55"/>
      <c r="S182" s="20" t="s">
        <v>27</v>
      </c>
      <c r="T182" s="52">
        <v>1.1659999999999999</v>
      </c>
      <c r="U182" s="53"/>
      <c r="V182" s="54"/>
      <c r="W182" s="55"/>
      <c r="X182" s="20" t="s">
        <v>27</v>
      </c>
      <c r="Y182" s="52"/>
      <c r="Z182" s="53"/>
      <c r="AA182" s="54"/>
      <c r="AB182" s="55"/>
      <c r="AC182" s="24" t="s">
        <v>28</v>
      </c>
      <c r="AD182" s="56">
        <v>1</v>
      </c>
      <c r="AE182" s="57"/>
      <c r="AF182" s="14" t="s">
        <v>29</v>
      </c>
      <c r="AG182" s="96">
        <f t="shared" ref="AG182:AG185" si="79">IF(K182=0," ",IF(AND(0&lt;ABS($O182),0&lt;ABS($T182),0&lt;ABS($Y182)),ROUND(($K182*IF($Q182&gt;0,($O182+$Q182)/2,$O182)*IF($V182&gt;0,($T182+$V182)/2,$T182)*IF($AA182&gt;0,($Y182+$AA182)/2,$Y182))/AD182,AL182),IF(AND(0&lt;ABS($O182),0&lt;ABS($T182)),ROUND(($K182*IF($Q182&gt;0,($O182+$Q182)/2,$O182)*IF($V182&gt;0,($T182+$V182)/2,$T182))/AD182,AL182),IF(AND(0&lt;ABS($O182)),ROUND($K182*IF($Q182&gt;0,($O182+$Q182)/2,$O182)/AD182,AL182),IF(AND(0&lt;ABS($K182)),K182," ")))))</f>
        <v>16.3</v>
      </c>
      <c r="AH182" s="147"/>
      <c r="AI182" s="147"/>
      <c r="AJ182" s="147"/>
      <c r="AK182" s="38"/>
      <c r="AL182" s="9">
        <v>1</v>
      </c>
    </row>
    <row r="183" spans="1:38" ht="20.100000000000001" customHeight="1" x14ac:dyDescent="0.2">
      <c r="A183" s="39"/>
      <c r="B183" s="146"/>
      <c r="C183" s="146"/>
      <c r="D183" s="146"/>
      <c r="E183" s="146"/>
      <c r="F183" s="146"/>
      <c r="G183" s="146"/>
      <c r="H183" s="146"/>
      <c r="I183" s="146"/>
      <c r="J183" s="51"/>
      <c r="K183" s="47"/>
      <c r="L183" s="47"/>
      <c r="M183" s="47"/>
      <c r="N183" s="21" t="s">
        <v>27</v>
      </c>
      <c r="O183" s="43"/>
      <c r="P183" s="44"/>
      <c r="Q183" s="41"/>
      <c r="R183" s="42"/>
      <c r="S183" s="21" t="s">
        <v>27</v>
      </c>
      <c r="T183" s="43"/>
      <c r="U183" s="44"/>
      <c r="V183" s="41"/>
      <c r="W183" s="42"/>
      <c r="X183" s="21" t="s">
        <v>27</v>
      </c>
      <c r="Y183" s="43"/>
      <c r="Z183" s="44"/>
      <c r="AA183" s="41"/>
      <c r="AB183" s="42"/>
      <c r="AC183" s="25" t="s">
        <v>28</v>
      </c>
      <c r="AD183" s="48">
        <f>AD182</f>
        <v>1</v>
      </c>
      <c r="AE183" s="49"/>
      <c r="AF183" s="15" t="s">
        <v>29</v>
      </c>
      <c r="AG183" s="95" t="str">
        <f t="shared" si="79"/>
        <v xml:space="preserve"> </v>
      </c>
      <c r="AH183" s="143"/>
      <c r="AI183" s="143"/>
      <c r="AJ183" s="143"/>
      <c r="AK183" s="38"/>
      <c r="AL183" s="8">
        <f>AL182</f>
        <v>1</v>
      </c>
    </row>
    <row r="184" spans="1:38" ht="20.100000000000001" customHeight="1" x14ac:dyDescent="0.2">
      <c r="A184" s="39"/>
      <c r="B184" s="146"/>
      <c r="C184" s="146"/>
      <c r="D184" s="146"/>
      <c r="E184" s="146"/>
      <c r="F184" s="146"/>
      <c r="G184" s="146"/>
      <c r="H184" s="146"/>
      <c r="I184" s="146"/>
      <c r="J184" s="51"/>
      <c r="K184" s="47"/>
      <c r="L184" s="47"/>
      <c r="M184" s="47"/>
      <c r="N184" s="21" t="s">
        <v>27</v>
      </c>
      <c r="O184" s="43"/>
      <c r="P184" s="44"/>
      <c r="Q184" s="41"/>
      <c r="R184" s="42"/>
      <c r="S184" s="21" t="s">
        <v>27</v>
      </c>
      <c r="T184" s="43"/>
      <c r="U184" s="44"/>
      <c r="V184" s="41"/>
      <c r="W184" s="42"/>
      <c r="X184" s="21" t="s">
        <v>27</v>
      </c>
      <c r="Y184" s="43"/>
      <c r="Z184" s="44"/>
      <c r="AA184" s="41"/>
      <c r="AB184" s="42"/>
      <c r="AC184" s="25" t="s">
        <v>28</v>
      </c>
      <c r="AD184" s="48">
        <f>AD183</f>
        <v>1</v>
      </c>
      <c r="AE184" s="49"/>
      <c r="AF184" s="15" t="s">
        <v>29</v>
      </c>
      <c r="AG184" s="95" t="str">
        <f t="shared" si="79"/>
        <v xml:space="preserve"> </v>
      </c>
      <c r="AH184" s="143"/>
      <c r="AI184" s="143"/>
      <c r="AJ184" s="143"/>
      <c r="AK184" s="38"/>
      <c r="AL184" s="8">
        <f t="shared" ref="AL184:AL185" si="80">AL183</f>
        <v>1</v>
      </c>
    </row>
    <row r="185" spans="1:38" ht="20.100000000000001" customHeight="1" thickBot="1" x14ac:dyDescent="0.25">
      <c r="A185" s="39"/>
      <c r="B185" s="145"/>
      <c r="C185" s="145"/>
      <c r="D185" s="145"/>
      <c r="E185" s="145"/>
      <c r="F185" s="145"/>
      <c r="G185" s="145"/>
      <c r="H185" s="145"/>
      <c r="I185" s="145"/>
      <c r="J185" s="123"/>
      <c r="K185" s="47"/>
      <c r="L185" s="47"/>
      <c r="M185" s="47"/>
      <c r="N185" s="21" t="s">
        <v>27</v>
      </c>
      <c r="O185" s="43"/>
      <c r="P185" s="44"/>
      <c r="Q185" s="41"/>
      <c r="R185" s="42"/>
      <c r="S185" s="21" t="s">
        <v>27</v>
      </c>
      <c r="T185" s="43"/>
      <c r="U185" s="44"/>
      <c r="V185" s="41"/>
      <c r="W185" s="42"/>
      <c r="X185" s="21" t="s">
        <v>27</v>
      </c>
      <c r="Y185" s="43"/>
      <c r="Z185" s="44"/>
      <c r="AA185" s="41"/>
      <c r="AB185" s="42"/>
      <c r="AC185" s="25" t="s">
        <v>28</v>
      </c>
      <c r="AD185" s="48">
        <f>AD184</f>
        <v>1</v>
      </c>
      <c r="AE185" s="49"/>
      <c r="AF185" s="15" t="s">
        <v>29</v>
      </c>
      <c r="AG185" s="95" t="str">
        <f t="shared" si="79"/>
        <v xml:space="preserve"> </v>
      </c>
      <c r="AH185" s="143"/>
      <c r="AI185" s="143"/>
      <c r="AJ185" s="143"/>
      <c r="AK185" s="38"/>
      <c r="AL185" s="8">
        <f t="shared" si="80"/>
        <v>1</v>
      </c>
    </row>
    <row r="186" spans="1:38" ht="20.100000000000001" customHeight="1" thickTop="1" thickBot="1" x14ac:dyDescent="0.25">
      <c r="B186" s="59" t="s">
        <v>30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60"/>
      <c r="AC186" s="60"/>
      <c r="AD186" s="60"/>
      <c r="AE186" s="60"/>
      <c r="AF186" s="61"/>
      <c r="AG186" s="77">
        <f>SUM(AG182:AG185)</f>
        <v>16.3</v>
      </c>
      <c r="AH186" s="77"/>
      <c r="AI186" s="77"/>
      <c r="AJ186" s="78"/>
    </row>
    <row r="187" spans="1:38" ht="15" customHeight="1" thickTop="1" thickBot="1" x14ac:dyDescent="0.25">
      <c r="B187" s="10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2"/>
      <c r="AH187" s="12"/>
      <c r="AI187" s="12"/>
      <c r="AJ187" s="13"/>
    </row>
    <row r="188" spans="1:38" ht="20.100000000000001" customHeight="1" thickTop="1" thickBot="1" x14ac:dyDescent="0.25">
      <c r="B188" s="160" t="s">
        <v>73</v>
      </c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61"/>
      <c r="R188" s="161"/>
      <c r="S188" s="161"/>
      <c r="T188" s="161"/>
      <c r="U188" s="161"/>
      <c r="V188" s="161"/>
      <c r="W188" s="161"/>
      <c r="X188" s="161"/>
      <c r="Y188" s="161"/>
      <c r="Z188" s="161"/>
      <c r="AA188" s="161"/>
      <c r="AB188" s="161"/>
      <c r="AC188" s="161"/>
      <c r="AD188" s="161"/>
      <c r="AE188" s="161"/>
      <c r="AF188" s="161"/>
      <c r="AG188" s="161"/>
      <c r="AH188" s="161"/>
      <c r="AI188" s="161"/>
      <c r="AJ188" s="162"/>
    </row>
    <row r="189" spans="1:38" ht="20.100000000000001" customHeight="1" thickBot="1" x14ac:dyDescent="0.25">
      <c r="B189" s="149" t="s">
        <v>12</v>
      </c>
      <c r="C189" s="150"/>
      <c r="D189" s="150"/>
      <c r="E189" s="150"/>
      <c r="F189" s="150"/>
      <c r="G189" s="150"/>
      <c r="H189" s="150"/>
      <c r="I189" s="150"/>
      <c r="J189" s="151"/>
      <c r="K189" s="62" t="s">
        <v>11</v>
      </c>
      <c r="L189" s="63"/>
      <c r="M189" s="63"/>
      <c r="N189" s="22"/>
      <c r="O189" s="63" t="s">
        <v>9</v>
      </c>
      <c r="P189" s="63"/>
      <c r="Q189" s="63"/>
      <c r="R189" s="63"/>
      <c r="S189" s="22"/>
      <c r="T189" s="63" t="s">
        <v>10</v>
      </c>
      <c r="U189" s="63"/>
      <c r="V189" s="63"/>
      <c r="W189" s="63"/>
      <c r="X189" s="22"/>
      <c r="Y189" s="62" t="s">
        <v>25</v>
      </c>
      <c r="Z189" s="63"/>
      <c r="AA189" s="63"/>
      <c r="AB189" s="63"/>
      <c r="AC189" s="23"/>
      <c r="AD189" s="64" t="s">
        <v>26</v>
      </c>
      <c r="AE189" s="65"/>
      <c r="AF189" s="23"/>
      <c r="AG189" s="62" t="s">
        <v>116</v>
      </c>
      <c r="AH189" s="63"/>
      <c r="AI189" s="63"/>
      <c r="AJ189" s="84"/>
    </row>
    <row r="190" spans="1:38" ht="20.100000000000001" customHeight="1" x14ac:dyDescent="0.2">
      <c r="A190" s="39"/>
      <c r="B190" s="148" t="s">
        <v>117</v>
      </c>
      <c r="C190" s="148"/>
      <c r="D190" s="148"/>
      <c r="E190" s="148"/>
      <c r="F190" s="148"/>
      <c r="G190" s="148"/>
      <c r="H190" s="148"/>
      <c r="I190" s="148"/>
      <c r="J190" s="66"/>
      <c r="K190" s="68">
        <v>1</v>
      </c>
      <c r="L190" s="68"/>
      <c r="M190" s="68"/>
      <c r="N190" s="20" t="s">
        <v>27</v>
      </c>
      <c r="O190" s="52">
        <v>2.379</v>
      </c>
      <c r="P190" s="53"/>
      <c r="Q190" s="54"/>
      <c r="R190" s="55"/>
      <c r="S190" s="20" t="s">
        <v>27</v>
      </c>
      <c r="T190" s="52">
        <v>3.4</v>
      </c>
      <c r="U190" s="53"/>
      <c r="V190" s="54"/>
      <c r="W190" s="55"/>
      <c r="X190" s="20" t="s">
        <v>27</v>
      </c>
      <c r="Y190" s="52"/>
      <c r="Z190" s="53"/>
      <c r="AA190" s="54"/>
      <c r="AB190" s="55"/>
      <c r="AC190" s="24" t="s">
        <v>28</v>
      </c>
      <c r="AD190" s="56">
        <v>1</v>
      </c>
      <c r="AE190" s="57"/>
      <c r="AF190" s="14" t="s">
        <v>29</v>
      </c>
      <c r="AG190" s="96">
        <f t="shared" ref="AG190:AG202" si="81">IF(K190=0," ",IF(AND(0&lt;ABS($O190),0&lt;ABS($T190),0&lt;ABS($Y190)),ROUND(($K190*IF($Q190&gt;0,($O190+$Q190)/2,$O190)*IF($V190&gt;0,($T190+$V190)/2,$T190)*IF($AA190&gt;0,($Y190+$AA190)/2,$Y190))/AD190,AL190),IF(AND(0&lt;ABS($O190),0&lt;ABS($T190)),ROUND(($K190*IF($Q190&gt;0,($O190+$Q190)/2,$O190)*IF($V190&gt;0,($T190+$V190)/2,$T190))/AD190,AL190),IF(AND(0&lt;ABS($O190)),ROUND($K190*IF($Q190&gt;0,($O190+$Q190)/2,$O190)/AD190,AL190),IF(AND(0&lt;ABS($K190)),K190," ")))))</f>
        <v>8.1</v>
      </c>
      <c r="AH190" s="147"/>
      <c r="AI190" s="147"/>
      <c r="AJ190" s="147"/>
      <c r="AK190" s="38"/>
      <c r="AL190" s="9">
        <v>1</v>
      </c>
    </row>
    <row r="191" spans="1:38" ht="20.100000000000001" customHeight="1" x14ac:dyDescent="0.2">
      <c r="A191" s="39"/>
      <c r="B191" s="146" t="s">
        <v>120</v>
      </c>
      <c r="C191" s="146"/>
      <c r="D191" s="146"/>
      <c r="E191" s="146"/>
      <c r="F191" s="146"/>
      <c r="G191" s="146"/>
      <c r="H191" s="146"/>
      <c r="I191" s="146"/>
      <c r="J191" s="51"/>
      <c r="K191" s="47">
        <v>1</v>
      </c>
      <c r="L191" s="47"/>
      <c r="M191" s="47"/>
      <c r="N191" s="21" t="s">
        <v>27</v>
      </c>
      <c r="O191" s="43">
        <v>9.0259999999999998</v>
      </c>
      <c r="P191" s="44"/>
      <c r="Q191" s="41"/>
      <c r="R191" s="42"/>
      <c r="S191" s="21" t="s">
        <v>27</v>
      </c>
      <c r="T191" s="43">
        <v>1.25</v>
      </c>
      <c r="U191" s="44"/>
      <c r="V191" s="41"/>
      <c r="W191" s="42"/>
      <c r="X191" s="21" t="s">
        <v>27</v>
      </c>
      <c r="Y191" s="43"/>
      <c r="Z191" s="44"/>
      <c r="AA191" s="41"/>
      <c r="AB191" s="42"/>
      <c r="AC191" s="25" t="s">
        <v>28</v>
      </c>
      <c r="AD191" s="48">
        <f>AD190</f>
        <v>1</v>
      </c>
      <c r="AE191" s="49"/>
      <c r="AF191" s="15" t="s">
        <v>29</v>
      </c>
      <c r="AG191" s="95">
        <f t="shared" si="81"/>
        <v>11.3</v>
      </c>
      <c r="AH191" s="143"/>
      <c r="AI191" s="143"/>
      <c r="AJ191" s="143"/>
      <c r="AK191" s="38"/>
      <c r="AL191" s="8">
        <f>AL190</f>
        <v>1</v>
      </c>
    </row>
    <row r="192" spans="1:38" ht="20.100000000000001" customHeight="1" x14ac:dyDescent="0.2">
      <c r="A192" s="39"/>
      <c r="B192" s="146" t="s">
        <v>122</v>
      </c>
      <c r="C192" s="146"/>
      <c r="D192" s="146"/>
      <c r="E192" s="146"/>
      <c r="F192" s="146"/>
      <c r="G192" s="146"/>
      <c r="H192" s="146"/>
      <c r="I192" s="146"/>
      <c r="J192" s="51"/>
      <c r="K192" s="47">
        <v>1</v>
      </c>
      <c r="L192" s="47"/>
      <c r="M192" s="47"/>
      <c r="N192" s="21" t="s">
        <v>27</v>
      </c>
      <c r="O192" s="43">
        <v>0.28000000000000003</v>
      </c>
      <c r="P192" s="44"/>
      <c r="Q192" s="41"/>
      <c r="R192" s="42"/>
      <c r="S192" s="21" t="s">
        <v>27</v>
      </c>
      <c r="T192" s="43"/>
      <c r="U192" s="44"/>
      <c r="V192" s="41"/>
      <c r="W192" s="42"/>
      <c r="X192" s="21" t="s">
        <v>27</v>
      </c>
      <c r="Y192" s="43"/>
      <c r="Z192" s="44"/>
      <c r="AA192" s="41"/>
      <c r="AB192" s="42"/>
      <c r="AC192" s="25" t="s">
        <v>28</v>
      </c>
      <c r="AD192" s="48">
        <f>AD190</f>
        <v>1</v>
      </c>
      <c r="AE192" s="49"/>
      <c r="AF192" s="15" t="s">
        <v>29</v>
      </c>
      <c r="AG192" s="95">
        <f t="shared" ref="AG192:AG195" si="82">IF(K192=0," ",IF(AND(0&lt;ABS($O192),0&lt;ABS($T192),0&lt;ABS($Y192)),ROUND(($K192*IF($Q192&gt;0,($O192+$Q192)/2,$O192)*IF($V192&gt;0,($T192+$V192)/2,$T192)*IF($AA192&gt;0,($Y192+$AA192)/2,$Y192))/AD192,AL192),IF(AND(0&lt;ABS($O192),0&lt;ABS($T192)),ROUND(($K192*IF($Q192&gt;0,($O192+$Q192)/2,$O192)*IF($V192&gt;0,($T192+$V192)/2,$T192))/AD192,AL192),IF(AND(0&lt;ABS($O192)),ROUND($K192*IF($Q192&gt;0,($O192+$Q192)/2,$O192)/AD192,AL192),IF(AND(0&lt;ABS($K192)),K192," ")))))</f>
        <v>0.3</v>
      </c>
      <c r="AH192" s="143"/>
      <c r="AI192" s="143"/>
      <c r="AJ192" s="143"/>
      <c r="AK192" s="38"/>
      <c r="AL192" s="8">
        <f>AL190</f>
        <v>1</v>
      </c>
    </row>
    <row r="193" spans="1:38" ht="20.100000000000001" customHeight="1" x14ac:dyDescent="0.2">
      <c r="A193" s="39"/>
      <c r="B193" s="152" t="s">
        <v>118</v>
      </c>
      <c r="C193" s="153"/>
      <c r="D193" s="153"/>
      <c r="E193" s="153"/>
      <c r="F193" s="153"/>
      <c r="G193" s="153"/>
      <c r="H193" s="153"/>
      <c r="I193" s="153"/>
      <c r="J193" s="49"/>
      <c r="K193" s="47">
        <v>1</v>
      </c>
      <c r="L193" s="47"/>
      <c r="M193" s="47"/>
      <c r="N193" s="21" t="s">
        <v>27</v>
      </c>
      <c r="O193" s="43">
        <v>4.38</v>
      </c>
      <c r="P193" s="44"/>
      <c r="Q193" s="41"/>
      <c r="R193" s="42"/>
      <c r="S193" s="21" t="s">
        <v>27</v>
      </c>
      <c r="T193" s="43">
        <v>3.66</v>
      </c>
      <c r="U193" s="44"/>
      <c r="V193" s="41"/>
      <c r="W193" s="42"/>
      <c r="X193" s="21" t="s">
        <v>27</v>
      </c>
      <c r="Y193" s="43"/>
      <c r="Z193" s="44"/>
      <c r="AA193" s="41"/>
      <c r="AB193" s="42"/>
      <c r="AC193" s="25" t="s">
        <v>28</v>
      </c>
      <c r="AD193" s="48">
        <f>AD190</f>
        <v>1</v>
      </c>
      <c r="AE193" s="49"/>
      <c r="AF193" s="15" t="s">
        <v>29</v>
      </c>
      <c r="AG193" s="95">
        <f t="shared" si="82"/>
        <v>16</v>
      </c>
      <c r="AH193" s="143"/>
      <c r="AI193" s="143"/>
      <c r="AJ193" s="143"/>
      <c r="AK193" s="38"/>
      <c r="AL193" s="8">
        <f>AL190</f>
        <v>1</v>
      </c>
    </row>
    <row r="194" spans="1:38" ht="20.100000000000001" customHeight="1" x14ac:dyDescent="0.2">
      <c r="A194" s="39"/>
      <c r="B194" s="152" t="s">
        <v>121</v>
      </c>
      <c r="C194" s="153"/>
      <c r="D194" s="153"/>
      <c r="E194" s="153"/>
      <c r="F194" s="153"/>
      <c r="G194" s="153"/>
      <c r="H194" s="153"/>
      <c r="I194" s="153"/>
      <c r="J194" s="49"/>
      <c r="K194" s="47">
        <v>1</v>
      </c>
      <c r="L194" s="47"/>
      <c r="M194" s="47"/>
      <c r="N194" s="21" t="s">
        <v>27</v>
      </c>
      <c r="O194" s="43">
        <v>6.0709999999999997</v>
      </c>
      <c r="P194" s="44"/>
      <c r="Q194" s="41"/>
      <c r="R194" s="42"/>
      <c r="S194" s="21" t="s">
        <v>27</v>
      </c>
      <c r="T194" s="43">
        <v>1.25</v>
      </c>
      <c r="U194" s="44"/>
      <c r="V194" s="41"/>
      <c r="W194" s="42"/>
      <c r="X194" s="21" t="s">
        <v>27</v>
      </c>
      <c r="Y194" s="43"/>
      <c r="Z194" s="44"/>
      <c r="AA194" s="41"/>
      <c r="AB194" s="42"/>
      <c r="AC194" s="25" t="s">
        <v>28</v>
      </c>
      <c r="AD194" s="48">
        <f>1</f>
        <v>1</v>
      </c>
      <c r="AE194" s="49"/>
      <c r="AF194" s="15" t="s">
        <v>29</v>
      </c>
      <c r="AG194" s="95">
        <f t="shared" ref="AG194" si="83">IF(K194=0," ",IF(AND(0&lt;ABS($O194),0&lt;ABS($T194),0&lt;ABS($Y194)),ROUND(($K194*IF($Q194&gt;0,($O194+$Q194)/2,$O194)*IF($V194&gt;0,($T194+$V194)/2,$T194)*IF($AA194&gt;0,($Y194+$AA194)/2,$Y194))/AD194,AL194),IF(AND(0&lt;ABS($O194),0&lt;ABS($T194)),ROUND(($K194*IF($Q194&gt;0,($O194+$Q194)/2,$O194)*IF($V194&gt;0,($T194+$V194)/2,$T194))/AD194,AL194),IF(AND(0&lt;ABS($O194)),ROUND($K194*IF($Q194&gt;0,($O194+$Q194)/2,$O194)/AD194,AL194),IF(AND(0&lt;ABS($K194)),K194," ")))))</f>
        <v>7.6</v>
      </c>
      <c r="AH194" s="143"/>
      <c r="AI194" s="143"/>
      <c r="AJ194" s="143"/>
      <c r="AK194" s="38"/>
      <c r="AL194" s="8">
        <f>AL190</f>
        <v>1</v>
      </c>
    </row>
    <row r="195" spans="1:38" ht="20.100000000000001" customHeight="1" x14ac:dyDescent="0.2">
      <c r="A195" s="39"/>
      <c r="B195" s="146" t="s">
        <v>123</v>
      </c>
      <c r="C195" s="146"/>
      <c r="D195" s="146"/>
      <c r="E195" s="146"/>
      <c r="F195" s="146"/>
      <c r="G195" s="146"/>
      <c r="H195" s="146"/>
      <c r="I195" s="146"/>
      <c r="J195" s="51"/>
      <c r="K195" s="47">
        <v>1</v>
      </c>
      <c r="L195" s="47"/>
      <c r="M195" s="47"/>
      <c r="N195" s="21" t="s">
        <v>27</v>
      </c>
      <c r="O195" s="43">
        <v>0.28000000000000003</v>
      </c>
      <c r="P195" s="44"/>
      <c r="Q195" s="41"/>
      <c r="R195" s="42"/>
      <c r="S195" s="21" t="s">
        <v>27</v>
      </c>
      <c r="T195" s="43"/>
      <c r="U195" s="44"/>
      <c r="V195" s="41"/>
      <c r="W195" s="42"/>
      <c r="X195" s="21" t="s">
        <v>27</v>
      </c>
      <c r="Y195" s="43"/>
      <c r="Z195" s="44"/>
      <c r="AA195" s="41"/>
      <c r="AB195" s="42"/>
      <c r="AC195" s="25" t="s">
        <v>28</v>
      </c>
      <c r="AD195" s="48">
        <f t="shared" ref="AD195" si="84">AD194</f>
        <v>1</v>
      </c>
      <c r="AE195" s="49"/>
      <c r="AF195" s="15" t="s">
        <v>29</v>
      </c>
      <c r="AG195" s="95">
        <f t="shared" si="82"/>
        <v>0.3</v>
      </c>
      <c r="AH195" s="143"/>
      <c r="AI195" s="143"/>
      <c r="AJ195" s="143"/>
      <c r="AK195" s="38"/>
      <c r="AL195" s="8">
        <f t="shared" ref="AL195" si="85">AL194</f>
        <v>1</v>
      </c>
    </row>
    <row r="196" spans="1:38" ht="20.100000000000001" customHeight="1" x14ac:dyDescent="0.2">
      <c r="A196" s="39"/>
      <c r="B196" s="146" t="s">
        <v>119</v>
      </c>
      <c r="C196" s="146"/>
      <c r="D196" s="146"/>
      <c r="E196" s="146"/>
      <c r="F196" s="146"/>
      <c r="G196" s="146"/>
      <c r="H196" s="146"/>
      <c r="I196" s="146"/>
      <c r="J196" s="51"/>
      <c r="K196" s="47">
        <v>1</v>
      </c>
      <c r="L196" s="47"/>
      <c r="M196" s="47"/>
      <c r="N196" s="21" t="s">
        <v>27</v>
      </c>
      <c r="O196" s="43">
        <v>2.38</v>
      </c>
      <c r="P196" s="44"/>
      <c r="Q196" s="41"/>
      <c r="R196" s="42"/>
      <c r="S196" s="21" t="s">
        <v>27</v>
      </c>
      <c r="T196" s="43">
        <v>3.54</v>
      </c>
      <c r="U196" s="44"/>
      <c r="V196" s="41"/>
      <c r="W196" s="42"/>
      <c r="X196" s="21" t="s">
        <v>27</v>
      </c>
      <c r="Y196" s="43"/>
      <c r="Z196" s="44"/>
      <c r="AA196" s="41"/>
      <c r="AB196" s="42"/>
      <c r="AC196" s="25" t="s">
        <v>28</v>
      </c>
      <c r="AD196" s="48">
        <f t="shared" ref="AD196" si="86">AD194</f>
        <v>1</v>
      </c>
      <c r="AE196" s="49"/>
      <c r="AF196" s="15" t="s">
        <v>29</v>
      </c>
      <c r="AG196" s="95">
        <f t="shared" si="81"/>
        <v>8.4</v>
      </c>
      <c r="AH196" s="143"/>
      <c r="AI196" s="143"/>
      <c r="AJ196" s="143"/>
      <c r="AK196" s="38"/>
      <c r="AL196" s="8">
        <f t="shared" ref="AL196" si="87">AL194</f>
        <v>1</v>
      </c>
    </row>
    <row r="197" spans="1:38" ht="20.100000000000001" customHeight="1" x14ac:dyDescent="0.2">
      <c r="A197" s="39"/>
      <c r="B197" s="146" t="s">
        <v>124</v>
      </c>
      <c r="C197" s="146"/>
      <c r="D197" s="146"/>
      <c r="E197" s="146"/>
      <c r="F197" s="146"/>
      <c r="G197" s="146"/>
      <c r="H197" s="146"/>
      <c r="I197" s="146"/>
      <c r="J197" s="51"/>
      <c r="K197" s="47">
        <v>1</v>
      </c>
      <c r="L197" s="47"/>
      <c r="M197" s="47"/>
      <c r="N197" s="21" t="s">
        <v>27</v>
      </c>
      <c r="O197" s="43">
        <v>9.0299999999999994</v>
      </c>
      <c r="P197" s="44"/>
      <c r="Q197" s="41"/>
      <c r="R197" s="42"/>
      <c r="S197" s="21" t="s">
        <v>27</v>
      </c>
      <c r="T197" s="43">
        <v>1.25</v>
      </c>
      <c r="U197" s="44"/>
      <c r="V197" s="41"/>
      <c r="W197" s="42"/>
      <c r="X197" s="21" t="s">
        <v>27</v>
      </c>
      <c r="Y197" s="43"/>
      <c r="Z197" s="44"/>
      <c r="AA197" s="41"/>
      <c r="AB197" s="42"/>
      <c r="AC197" s="25" t="s">
        <v>28</v>
      </c>
      <c r="AD197" s="48">
        <f>AD192</f>
        <v>1</v>
      </c>
      <c r="AE197" s="49"/>
      <c r="AF197" s="15" t="s">
        <v>29</v>
      </c>
      <c r="AG197" s="95">
        <f t="shared" ref="AG197:AG198" si="88">IF(K197=0," ",IF(AND(0&lt;ABS($O197),0&lt;ABS($T197),0&lt;ABS($Y197)),ROUND(($K197*IF($Q197&gt;0,($O197+$Q197)/2,$O197)*IF($V197&gt;0,($T197+$V197)/2,$T197)*IF($AA197&gt;0,($Y197+$AA197)/2,$Y197))/AD197,AL197),IF(AND(0&lt;ABS($O197),0&lt;ABS($T197)),ROUND(($K197*IF($Q197&gt;0,($O197+$Q197)/2,$O197)*IF($V197&gt;0,($T197+$V197)/2,$T197))/AD197,AL197),IF(AND(0&lt;ABS($O197)),ROUND($K197*IF($Q197&gt;0,($O197+$Q197)/2,$O197)/AD197,AL197),IF(AND(0&lt;ABS($K197)),K197," ")))))</f>
        <v>11.3</v>
      </c>
      <c r="AH197" s="143"/>
      <c r="AI197" s="143"/>
      <c r="AJ197" s="143"/>
      <c r="AK197" s="38"/>
      <c r="AL197" s="8">
        <f>AL192</f>
        <v>1</v>
      </c>
    </row>
    <row r="198" spans="1:38" ht="20.100000000000001" customHeight="1" x14ac:dyDescent="0.2">
      <c r="A198" s="39"/>
      <c r="B198" s="146" t="s">
        <v>127</v>
      </c>
      <c r="C198" s="146"/>
      <c r="D198" s="146"/>
      <c r="E198" s="146"/>
      <c r="F198" s="146"/>
      <c r="G198" s="146"/>
      <c r="H198" s="146"/>
      <c r="I198" s="146"/>
      <c r="J198" s="51"/>
      <c r="K198" s="47">
        <v>1</v>
      </c>
      <c r="L198" s="47"/>
      <c r="M198" s="47"/>
      <c r="N198" s="21" t="s">
        <v>27</v>
      </c>
      <c r="O198" s="43">
        <v>0.28000000000000003</v>
      </c>
      <c r="P198" s="44"/>
      <c r="Q198" s="41"/>
      <c r="R198" s="42"/>
      <c r="S198" s="21" t="s">
        <v>27</v>
      </c>
      <c r="T198" s="43"/>
      <c r="U198" s="44"/>
      <c r="V198" s="41"/>
      <c r="W198" s="42"/>
      <c r="X198" s="21" t="s">
        <v>27</v>
      </c>
      <c r="Y198" s="43"/>
      <c r="Z198" s="44"/>
      <c r="AA198" s="41"/>
      <c r="AB198" s="42"/>
      <c r="AC198" s="25" t="s">
        <v>28</v>
      </c>
      <c r="AD198" s="48">
        <f>AD192</f>
        <v>1</v>
      </c>
      <c r="AE198" s="49"/>
      <c r="AF198" s="15" t="s">
        <v>29</v>
      </c>
      <c r="AG198" s="95">
        <f t="shared" si="88"/>
        <v>0.3</v>
      </c>
      <c r="AH198" s="143"/>
      <c r="AI198" s="143"/>
      <c r="AJ198" s="143"/>
      <c r="AK198" s="38"/>
      <c r="AL198" s="8">
        <f>AL192</f>
        <v>1</v>
      </c>
    </row>
    <row r="199" spans="1:38" ht="20.100000000000001" customHeight="1" x14ac:dyDescent="0.2">
      <c r="A199" s="39"/>
      <c r="B199" s="146" t="s">
        <v>125</v>
      </c>
      <c r="C199" s="146"/>
      <c r="D199" s="146"/>
      <c r="E199" s="146"/>
      <c r="F199" s="146"/>
      <c r="G199" s="146"/>
      <c r="H199" s="146"/>
      <c r="I199" s="146"/>
      <c r="J199" s="51"/>
      <c r="K199" s="47">
        <v>1</v>
      </c>
      <c r="L199" s="47"/>
      <c r="M199" s="47"/>
      <c r="N199" s="21" t="s">
        <v>27</v>
      </c>
      <c r="O199" s="43">
        <v>4.38</v>
      </c>
      <c r="P199" s="44"/>
      <c r="Q199" s="41"/>
      <c r="R199" s="42"/>
      <c r="S199" s="21" t="s">
        <v>27</v>
      </c>
      <c r="T199" s="43">
        <v>3.42</v>
      </c>
      <c r="U199" s="44"/>
      <c r="V199" s="41"/>
      <c r="W199" s="42"/>
      <c r="X199" s="21" t="s">
        <v>27</v>
      </c>
      <c r="Y199" s="43"/>
      <c r="Z199" s="44"/>
      <c r="AA199" s="41"/>
      <c r="AB199" s="42"/>
      <c r="AC199" s="25" t="s">
        <v>28</v>
      </c>
      <c r="AD199" s="48">
        <f>AD193</f>
        <v>1</v>
      </c>
      <c r="AE199" s="49"/>
      <c r="AF199" s="15" t="s">
        <v>29</v>
      </c>
      <c r="AG199" s="95">
        <f t="shared" si="81"/>
        <v>15</v>
      </c>
      <c r="AH199" s="143"/>
      <c r="AI199" s="143"/>
      <c r="AJ199" s="143"/>
      <c r="AK199" s="38"/>
      <c r="AL199" s="8">
        <f>AL193</f>
        <v>1</v>
      </c>
    </row>
    <row r="200" spans="1:38" ht="20.100000000000001" customHeight="1" x14ac:dyDescent="0.2">
      <c r="A200" s="39"/>
      <c r="B200" s="146" t="s">
        <v>126</v>
      </c>
      <c r="C200" s="146"/>
      <c r="D200" s="146"/>
      <c r="E200" s="146"/>
      <c r="F200" s="146"/>
      <c r="G200" s="146"/>
      <c r="H200" s="146"/>
      <c r="I200" s="146"/>
      <c r="J200" s="51"/>
      <c r="K200" s="47">
        <v>1</v>
      </c>
      <c r="L200" s="47"/>
      <c r="M200" s="47"/>
      <c r="N200" s="21" t="s">
        <v>27</v>
      </c>
      <c r="O200" s="43">
        <v>6.0709999999999997</v>
      </c>
      <c r="P200" s="44"/>
      <c r="Q200" s="41"/>
      <c r="R200" s="42"/>
      <c r="S200" s="21" t="s">
        <v>27</v>
      </c>
      <c r="T200" s="43">
        <v>1.25</v>
      </c>
      <c r="U200" s="44"/>
      <c r="V200" s="41"/>
      <c r="W200" s="42"/>
      <c r="X200" s="21" t="s">
        <v>27</v>
      </c>
      <c r="Y200" s="43"/>
      <c r="Z200" s="44"/>
      <c r="AA200" s="41"/>
      <c r="AB200" s="42"/>
      <c r="AC200" s="25" t="s">
        <v>28</v>
      </c>
      <c r="AD200" s="48">
        <f>AD194</f>
        <v>1</v>
      </c>
      <c r="AE200" s="49"/>
      <c r="AF200" s="15" t="s">
        <v>29</v>
      </c>
      <c r="AG200" s="95">
        <f t="shared" ref="AG200" si="89">IF(K200=0," ",IF(AND(0&lt;ABS($O200),0&lt;ABS($T200),0&lt;ABS($Y200)),ROUND(($K200*IF($Q200&gt;0,($O200+$Q200)/2,$O200)*IF($V200&gt;0,($T200+$V200)/2,$T200)*IF($AA200&gt;0,($Y200+$AA200)/2,$Y200))/AD200,AL200),IF(AND(0&lt;ABS($O200),0&lt;ABS($T200)),ROUND(($K200*IF($Q200&gt;0,($O200+$Q200)/2,$O200)*IF($V200&gt;0,($T200+$V200)/2,$T200))/AD200,AL200),IF(AND(0&lt;ABS($O200)),ROUND($K200*IF($Q200&gt;0,($O200+$Q200)/2,$O200)/AD200,AL200),IF(AND(0&lt;ABS($K200)),K200," ")))))</f>
        <v>7.6</v>
      </c>
      <c r="AH200" s="143"/>
      <c r="AI200" s="143"/>
      <c r="AJ200" s="143"/>
      <c r="AK200" s="38"/>
      <c r="AL200" s="8">
        <f>AL194</f>
        <v>1</v>
      </c>
    </row>
    <row r="201" spans="1:38" ht="20.100000000000001" customHeight="1" x14ac:dyDescent="0.2">
      <c r="A201" s="39"/>
      <c r="B201" s="146" t="s">
        <v>128</v>
      </c>
      <c r="C201" s="146"/>
      <c r="D201" s="146"/>
      <c r="E201" s="146"/>
      <c r="F201" s="146"/>
      <c r="G201" s="146"/>
      <c r="H201" s="146"/>
      <c r="I201" s="146"/>
      <c r="J201" s="51"/>
      <c r="K201" s="47">
        <v>1</v>
      </c>
      <c r="L201" s="47"/>
      <c r="M201" s="47"/>
      <c r="N201" s="21" t="s">
        <v>27</v>
      </c>
      <c r="O201" s="43">
        <v>0.28000000000000003</v>
      </c>
      <c r="P201" s="44"/>
      <c r="Q201" s="41"/>
      <c r="R201" s="42"/>
      <c r="S201" s="21" t="s">
        <v>27</v>
      </c>
      <c r="T201" s="43"/>
      <c r="U201" s="44"/>
      <c r="V201" s="41"/>
      <c r="W201" s="42"/>
      <c r="X201" s="21" t="s">
        <v>27</v>
      </c>
      <c r="Y201" s="43"/>
      <c r="Z201" s="44"/>
      <c r="AA201" s="41"/>
      <c r="AB201" s="42"/>
      <c r="AC201" s="25" t="s">
        <v>28</v>
      </c>
      <c r="AD201" s="48">
        <f>1</f>
        <v>1</v>
      </c>
      <c r="AE201" s="49"/>
      <c r="AF201" s="15" t="s">
        <v>29</v>
      </c>
      <c r="AG201" s="95">
        <f t="shared" si="81"/>
        <v>0.3</v>
      </c>
      <c r="AH201" s="143"/>
      <c r="AI201" s="143"/>
      <c r="AJ201" s="143"/>
      <c r="AK201" s="38"/>
      <c r="AL201" s="8">
        <f t="shared" ref="AL201" si="90">AL194</f>
        <v>1</v>
      </c>
    </row>
    <row r="202" spans="1:38" ht="20.100000000000001" customHeight="1" thickBot="1" x14ac:dyDescent="0.25">
      <c r="A202" s="39"/>
      <c r="B202" s="145"/>
      <c r="C202" s="145"/>
      <c r="D202" s="145"/>
      <c r="E202" s="145"/>
      <c r="F202" s="145"/>
      <c r="G202" s="145"/>
      <c r="H202" s="145"/>
      <c r="I202" s="145"/>
      <c r="J202" s="123"/>
      <c r="K202" s="47"/>
      <c r="L202" s="47"/>
      <c r="M202" s="47"/>
      <c r="N202" s="21" t="s">
        <v>27</v>
      </c>
      <c r="O202" s="43"/>
      <c r="P202" s="44"/>
      <c r="Q202" s="41"/>
      <c r="R202" s="42"/>
      <c r="S202" s="21" t="s">
        <v>27</v>
      </c>
      <c r="T202" s="43"/>
      <c r="U202" s="44"/>
      <c r="V202" s="41"/>
      <c r="W202" s="42"/>
      <c r="X202" s="21" t="s">
        <v>27</v>
      </c>
      <c r="Y202" s="43"/>
      <c r="Z202" s="44"/>
      <c r="AA202" s="41"/>
      <c r="AB202" s="42"/>
      <c r="AC202" s="25" t="s">
        <v>28</v>
      </c>
      <c r="AD202" s="48">
        <f t="shared" ref="AD202" si="91">AD201</f>
        <v>1</v>
      </c>
      <c r="AE202" s="49"/>
      <c r="AF202" s="15" t="s">
        <v>29</v>
      </c>
      <c r="AG202" s="95" t="str">
        <f t="shared" si="81"/>
        <v xml:space="preserve"> </v>
      </c>
      <c r="AH202" s="143"/>
      <c r="AI202" s="143"/>
      <c r="AJ202" s="143"/>
      <c r="AK202" s="38"/>
      <c r="AL202" s="8">
        <f t="shared" ref="AL202" si="92">AL201</f>
        <v>1</v>
      </c>
    </row>
    <row r="203" spans="1:38" ht="20.100000000000001" customHeight="1" thickTop="1" thickBot="1" x14ac:dyDescent="0.25">
      <c r="B203" s="59" t="s">
        <v>30</v>
      </c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0"/>
      <c r="AD203" s="60"/>
      <c r="AE203" s="60"/>
      <c r="AF203" s="61"/>
      <c r="AG203" s="78">
        <f>SUM(AG190:AG202)</f>
        <v>86.499999999999986</v>
      </c>
      <c r="AH203" s="144"/>
      <c r="AI203" s="144"/>
      <c r="AJ203" s="144"/>
      <c r="AK203" s="38"/>
    </row>
    <row r="204" spans="1:38" ht="15" customHeight="1" thickTop="1" thickBot="1" x14ac:dyDescent="0.25">
      <c r="B204" s="10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2"/>
      <c r="AH204" s="12"/>
      <c r="AI204" s="12"/>
      <c r="AJ204" s="13"/>
    </row>
    <row r="205" spans="1:38" ht="20.100000000000001" customHeight="1" thickTop="1" thickBot="1" x14ac:dyDescent="0.25">
      <c r="B205" s="160" t="s">
        <v>202</v>
      </c>
      <c r="C205" s="161"/>
      <c r="D205" s="161"/>
      <c r="E205" s="161"/>
      <c r="F205" s="161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61"/>
      <c r="R205" s="161"/>
      <c r="S205" s="161"/>
      <c r="T205" s="161"/>
      <c r="U205" s="161"/>
      <c r="V205" s="161"/>
      <c r="W205" s="161"/>
      <c r="X205" s="161"/>
      <c r="Y205" s="161"/>
      <c r="Z205" s="161"/>
      <c r="AA205" s="161"/>
      <c r="AB205" s="161"/>
      <c r="AC205" s="161"/>
      <c r="AD205" s="161"/>
      <c r="AE205" s="161"/>
      <c r="AF205" s="161"/>
      <c r="AG205" s="161"/>
      <c r="AH205" s="161"/>
      <c r="AI205" s="161"/>
      <c r="AJ205" s="162"/>
    </row>
    <row r="206" spans="1:38" ht="20.100000000000001" customHeight="1" thickBot="1" x14ac:dyDescent="0.25">
      <c r="B206" s="149" t="s">
        <v>12</v>
      </c>
      <c r="C206" s="150"/>
      <c r="D206" s="150"/>
      <c r="E206" s="150"/>
      <c r="F206" s="150"/>
      <c r="G206" s="150"/>
      <c r="H206" s="150"/>
      <c r="I206" s="150"/>
      <c r="J206" s="151"/>
      <c r="K206" s="62" t="s">
        <v>11</v>
      </c>
      <c r="L206" s="63"/>
      <c r="M206" s="63"/>
      <c r="N206" s="22"/>
      <c r="O206" s="63" t="s">
        <v>9</v>
      </c>
      <c r="P206" s="63"/>
      <c r="Q206" s="63"/>
      <c r="R206" s="63"/>
      <c r="S206" s="22"/>
      <c r="T206" s="63" t="s">
        <v>10</v>
      </c>
      <c r="U206" s="63"/>
      <c r="V206" s="63"/>
      <c r="W206" s="63"/>
      <c r="X206" s="22"/>
      <c r="Y206" s="62" t="s">
        <v>25</v>
      </c>
      <c r="Z206" s="63"/>
      <c r="AA206" s="63"/>
      <c r="AB206" s="63"/>
      <c r="AC206" s="23"/>
      <c r="AD206" s="64" t="s">
        <v>26</v>
      </c>
      <c r="AE206" s="65"/>
      <c r="AF206" s="23"/>
      <c r="AG206" s="63" t="str">
        <f>IF(AND(0&lt;ABS($O207),0&lt;ABS($T207),0&lt;ABS($Y207)),"CU YD",IF(AND(0&lt;ABS($O207),0&lt;ABS($T207)),"SQ YD",IF(AND(0&lt;ABS($O207)),"FT","EACH")))</f>
        <v>FT</v>
      </c>
      <c r="AH206" s="63"/>
      <c r="AI206" s="63"/>
      <c r="AJ206" s="84"/>
    </row>
    <row r="207" spans="1:38" ht="20.100000000000001" customHeight="1" x14ac:dyDescent="0.2">
      <c r="A207" s="39"/>
      <c r="B207" s="165" t="s">
        <v>87</v>
      </c>
      <c r="C207" s="165"/>
      <c r="D207" s="165"/>
      <c r="E207" s="165"/>
      <c r="F207" s="165"/>
      <c r="G207" s="165"/>
      <c r="H207" s="165"/>
      <c r="I207" s="165"/>
      <c r="J207" s="166"/>
      <c r="K207" s="169">
        <v>1</v>
      </c>
      <c r="L207" s="169"/>
      <c r="M207" s="169"/>
      <c r="N207" s="170" t="s">
        <v>27</v>
      </c>
      <c r="O207" s="171">
        <v>53.31</v>
      </c>
      <c r="P207" s="172"/>
      <c r="Q207" s="173"/>
      <c r="R207" s="174"/>
      <c r="S207" s="170" t="s">
        <v>27</v>
      </c>
      <c r="T207" s="171"/>
      <c r="U207" s="172"/>
      <c r="V207" s="173"/>
      <c r="W207" s="174"/>
      <c r="X207" s="170" t="s">
        <v>27</v>
      </c>
      <c r="Y207" s="171"/>
      <c r="Z207" s="172"/>
      <c r="AA207" s="173"/>
      <c r="AB207" s="174"/>
      <c r="AC207" s="175" t="s">
        <v>28</v>
      </c>
      <c r="AD207" s="176">
        <v>1</v>
      </c>
      <c r="AE207" s="177"/>
      <c r="AF207" s="178" t="s">
        <v>29</v>
      </c>
      <c r="AG207" s="179">
        <f t="shared" ref="AG207:AG215" si="93">IF(K207=0," ",IF(AND(0&lt;ABS($O207),0&lt;ABS($T207),0&lt;ABS($Y207)),ROUND(($K207*IF($Q207&gt;0,($O207+$Q207)/2,$O207)*IF($V207&gt;0,($T207+$V207)/2,$T207)*IF($AA207&gt;0,($Y207+$AA207)/2,$Y207))/AD207,AL207),IF(AND(0&lt;ABS($O207),0&lt;ABS($T207)),ROUND(($K207*IF($Q207&gt;0,($O207+$Q207)/2,$O207)*IF($V207&gt;0,($T207+$V207)/2,$T207))/AD207,AL207),IF(AND(0&lt;ABS($O207)),ROUND($K207*IF($Q207&gt;0,($O207+$Q207)/2,$O207)/AD207,AL207),IF(AND(0&lt;ABS($K207)),K207," ")))))</f>
        <v>53.3</v>
      </c>
      <c r="AH207" s="180"/>
      <c r="AI207" s="180"/>
      <c r="AJ207" s="180"/>
      <c r="AK207" s="38"/>
      <c r="AL207" s="9">
        <v>1</v>
      </c>
    </row>
    <row r="208" spans="1:38" ht="20.100000000000001" customHeight="1" x14ac:dyDescent="0.2">
      <c r="A208" s="39"/>
      <c r="B208" s="146" t="s">
        <v>134</v>
      </c>
      <c r="C208" s="146"/>
      <c r="D208" s="146"/>
      <c r="E208" s="146"/>
      <c r="F208" s="146"/>
      <c r="G208" s="146"/>
      <c r="H208" s="146"/>
      <c r="I208" s="146"/>
      <c r="J208" s="51"/>
      <c r="K208" s="47">
        <v>1</v>
      </c>
      <c r="L208" s="47"/>
      <c r="M208" s="47"/>
      <c r="N208" s="21" t="s">
        <v>27</v>
      </c>
      <c r="O208" s="43">
        <v>3.5</v>
      </c>
      <c r="P208" s="44"/>
      <c r="Q208" s="41"/>
      <c r="R208" s="42"/>
      <c r="S208" s="21" t="s">
        <v>27</v>
      </c>
      <c r="T208" s="43"/>
      <c r="U208" s="44"/>
      <c r="V208" s="41"/>
      <c r="W208" s="42"/>
      <c r="X208" s="21" t="s">
        <v>27</v>
      </c>
      <c r="Y208" s="43"/>
      <c r="Z208" s="44"/>
      <c r="AA208" s="41"/>
      <c r="AB208" s="42"/>
      <c r="AC208" s="25" t="s">
        <v>28</v>
      </c>
      <c r="AD208" s="48">
        <v>1</v>
      </c>
      <c r="AE208" s="49"/>
      <c r="AF208" s="15" t="s">
        <v>29</v>
      </c>
      <c r="AG208" s="95">
        <f t="shared" ref="AG208" si="94">IF(K208=0," ",IF(AND(0&lt;ABS($O208),0&lt;ABS($T208),0&lt;ABS($Y208)),ROUND(($K208*IF($Q208&gt;0,($O208+$Q208)/2,$O208)*IF($V208&gt;0,($T208+$V208)/2,$T208)*IF($AA208&gt;0,($Y208+$AA208)/2,$Y208))/AD208,AL208),IF(AND(0&lt;ABS($O208),0&lt;ABS($T208)),ROUND(($K208*IF($Q208&gt;0,($O208+$Q208)/2,$O208)*IF($V208&gt;0,($T208+$V208)/2,$T208))/AD208,AL208),IF(AND(0&lt;ABS($O208)),ROUND($K208*IF($Q208&gt;0,($O208+$Q208)/2,$O208)/AD208,AL208),IF(AND(0&lt;ABS($K208)),K208," ")))))</f>
        <v>3.5</v>
      </c>
      <c r="AH208" s="143"/>
      <c r="AI208" s="143"/>
      <c r="AJ208" s="143"/>
      <c r="AK208" s="38"/>
      <c r="AL208" s="192">
        <f>AL207</f>
        <v>1</v>
      </c>
    </row>
    <row r="209" spans="1:38" ht="20.100000000000001" customHeight="1" x14ac:dyDescent="0.2">
      <c r="A209" s="39"/>
      <c r="B209" s="181" t="s">
        <v>135</v>
      </c>
      <c r="C209" s="181"/>
      <c r="D209" s="181"/>
      <c r="E209" s="181"/>
      <c r="F209" s="181"/>
      <c r="G209" s="181"/>
      <c r="H209" s="181"/>
      <c r="I209" s="181"/>
      <c r="J209" s="182"/>
      <c r="K209" s="183">
        <v>1</v>
      </c>
      <c r="L209" s="183"/>
      <c r="M209" s="183"/>
      <c r="N209" s="163" t="s">
        <v>27</v>
      </c>
      <c r="O209" s="184">
        <v>3.8</v>
      </c>
      <c r="P209" s="185"/>
      <c r="Q209" s="186"/>
      <c r="R209" s="187"/>
      <c r="S209" s="163" t="s">
        <v>27</v>
      </c>
      <c r="T209" s="184"/>
      <c r="U209" s="185"/>
      <c r="V209" s="186"/>
      <c r="W209" s="187"/>
      <c r="X209" s="163" t="s">
        <v>27</v>
      </c>
      <c r="Y209" s="184"/>
      <c r="Z209" s="185"/>
      <c r="AA209" s="186"/>
      <c r="AB209" s="187"/>
      <c r="AC209" s="164" t="s">
        <v>28</v>
      </c>
      <c r="AD209" s="188">
        <v>1</v>
      </c>
      <c r="AE209" s="189"/>
      <c r="AF209" s="35" t="s">
        <v>29</v>
      </c>
      <c r="AG209" s="190">
        <f t="shared" ref="AG209:AG212" si="95">IF(K209=0," ",IF(AND(0&lt;ABS($O209),0&lt;ABS($T209),0&lt;ABS($Y209)),ROUND(($K209*IF($Q209&gt;0,($O209+$Q209)/2,$O209)*IF($V209&gt;0,($T209+$V209)/2,$T209)*IF($AA209&gt;0,($Y209+$AA209)/2,$Y209))/AD209,AL209),IF(AND(0&lt;ABS($O209),0&lt;ABS($T209)),ROUND(($K209*IF($Q209&gt;0,($O209+$Q209)/2,$O209)*IF($V209&gt;0,($T209+$V209)/2,$T209))/AD209,AL209),IF(AND(0&lt;ABS($O209)),ROUND($K209*IF($Q209&gt;0,($O209+$Q209)/2,$O209)/AD209,AL209),IF(AND(0&lt;ABS($K209)),K209," ")))))</f>
        <v>3.8</v>
      </c>
      <c r="AH209" s="191"/>
      <c r="AI209" s="191"/>
      <c r="AJ209" s="191"/>
      <c r="AK209" s="38"/>
      <c r="AL209" s="192">
        <f>AL207</f>
        <v>1</v>
      </c>
    </row>
    <row r="210" spans="1:38" ht="20.100000000000001" customHeight="1" x14ac:dyDescent="0.2">
      <c r="A210" s="39"/>
      <c r="B210" s="146" t="s">
        <v>88</v>
      </c>
      <c r="C210" s="146"/>
      <c r="D210" s="146"/>
      <c r="E210" s="146"/>
      <c r="F210" s="146"/>
      <c r="G210" s="146"/>
      <c r="H210" s="146"/>
      <c r="I210" s="146"/>
      <c r="J210" s="51"/>
      <c r="K210" s="47">
        <v>1</v>
      </c>
      <c r="L210" s="47"/>
      <c r="M210" s="47"/>
      <c r="N210" s="21" t="s">
        <v>27</v>
      </c>
      <c r="O210" s="43">
        <v>53.31</v>
      </c>
      <c r="P210" s="44"/>
      <c r="Q210" s="41"/>
      <c r="R210" s="42"/>
      <c r="S210" s="21" t="s">
        <v>27</v>
      </c>
      <c r="T210" s="43"/>
      <c r="U210" s="44"/>
      <c r="V210" s="41"/>
      <c r="W210" s="42"/>
      <c r="X210" s="21" t="s">
        <v>27</v>
      </c>
      <c r="Y210" s="43"/>
      <c r="Z210" s="44"/>
      <c r="AA210" s="41"/>
      <c r="AB210" s="42"/>
      <c r="AC210" s="25" t="s">
        <v>28</v>
      </c>
      <c r="AD210" s="48">
        <v>1</v>
      </c>
      <c r="AE210" s="49"/>
      <c r="AF210" s="15" t="s">
        <v>29</v>
      </c>
      <c r="AG210" s="95">
        <f t="shared" ref="AG210:AG211" si="96">IF(K210=0," ",IF(AND(0&lt;ABS($O210),0&lt;ABS($T210),0&lt;ABS($Y210)),ROUND(($K210*IF($Q210&gt;0,($O210+$Q210)/2,$O210)*IF($V210&gt;0,($T210+$V210)/2,$T210)*IF($AA210&gt;0,($Y210+$AA210)/2,$Y210))/AD210,AL210),IF(AND(0&lt;ABS($O210),0&lt;ABS($T210)),ROUND(($K210*IF($Q210&gt;0,($O210+$Q210)/2,$O210)*IF($V210&gt;0,($T210+$V210)/2,$T210))/AD210,AL210),IF(AND(0&lt;ABS($O210)),ROUND($K210*IF($Q210&gt;0,($O210+$Q210)/2,$O210)/AD210,AL210),IF(AND(0&lt;ABS($K210)),K210," ")))))</f>
        <v>53.3</v>
      </c>
      <c r="AH210" s="143"/>
      <c r="AI210" s="143"/>
      <c r="AJ210" s="143"/>
      <c r="AK210" s="38"/>
      <c r="AL210" s="192">
        <f>AL207</f>
        <v>1</v>
      </c>
    </row>
    <row r="211" spans="1:38" ht="20.100000000000001" customHeight="1" x14ac:dyDescent="0.2">
      <c r="A211" s="39"/>
      <c r="B211" s="181" t="s">
        <v>136</v>
      </c>
      <c r="C211" s="181"/>
      <c r="D211" s="181"/>
      <c r="E211" s="181"/>
      <c r="F211" s="181"/>
      <c r="G211" s="181"/>
      <c r="H211" s="181"/>
      <c r="I211" s="181"/>
      <c r="J211" s="182"/>
      <c r="K211" s="183">
        <v>1</v>
      </c>
      <c r="L211" s="183"/>
      <c r="M211" s="183"/>
      <c r="N211" s="163" t="s">
        <v>27</v>
      </c>
      <c r="O211" s="184">
        <v>3.7</v>
      </c>
      <c r="P211" s="185"/>
      <c r="Q211" s="186"/>
      <c r="R211" s="187"/>
      <c r="S211" s="163" t="s">
        <v>27</v>
      </c>
      <c r="T211" s="184"/>
      <c r="U211" s="185"/>
      <c r="V211" s="186"/>
      <c r="W211" s="187"/>
      <c r="X211" s="163" t="s">
        <v>27</v>
      </c>
      <c r="Y211" s="184"/>
      <c r="Z211" s="185"/>
      <c r="AA211" s="186"/>
      <c r="AB211" s="187"/>
      <c r="AC211" s="164" t="s">
        <v>28</v>
      </c>
      <c r="AD211" s="188">
        <v>1</v>
      </c>
      <c r="AE211" s="189"/>
      <c r="AF211" s="35" t="s">
        <v>29</v>
      </c>
      <c r="AG211" s="190">
        <f t="shared" si="96"/>
        <v>3.7</v>
      </c>
      <c r="AH211" s="191"/>
      <c r="AI211" s="191"/>
      <c r="AJ211" s="191"/>
      <c r="AK211" s="38"/>
      <c r="AL211" s="192">
        <f>AL207</f>
        <v>1</v>
      </c>
    </row>
    <row r="212" spans="1:38" ht="20.100000000000001" customHeight="1" x14ac:dyDescent="0.2">
      <c r="A212" s="39"/>
      <c r="B212" s="181" t="s">
        <v>137</v>
      </c>
      <c r="C212" s="181"/>
      <c r="D212" s="181"/>
      <c r="E212" s="181"/>
      <c r="F212" s="181"/>
      <c r="G212" s="181"/>
      <c r="H212" s="181"/>
      <c r="I212" s="181"/>
      <c r="J212" s="182"/>
      <c r="K212" s="47">
        <v>1</v>
      </c>
      <c r="L212" s="47"/>
      <c r="M212" s="47"/>
      <c r="N212" s="21" t="s">
        <v>27</v>
      </c>
      <c r="O212" s="43">
        <v>3.5</v>
      </c>
      <c r="P212" s="44"/>
      <c r="Q212" s="41"/>
      <c r="R212" s="42"/>
      <c r="S212" s="21" t="s">
        <v>27</v>
      </c>
      <c r="T212" s="43"/>
      <c r="U212" s="44"/>
      <c r="V212" s="41"/>
      <c r="W212" s="42"/>
      <c r="X212" s="21" t="s">
        <v>27</v>
      </c>
      <c r="Y212" s="43"/>
      <c r="Z212" s="44"/>
      <c r="AA212" s="41"/>
      <c r="AB212" s="42"/>
      <c r="AC212" s="25" t="s">
        <v>28</v>
      </c>
      <c r="AD212" s="48">
        <v>1</v>
      </c>
      <c r="AE212" s="49"/>
      <c r="AF212" s="15" t="s">
        <v>29</v>
      </c>
      <c r="AG212" s="95">
        <f t="shared" si="95"/>
        <v>3.5</v>
      </c>
      <c r="AH212" s="143"/>
      <c r="AI212" s="143"/>
      <c r="AJ212" s="143"/>
      <c r="AK212" s="38"/>
      <c r="AL212" s="192">
        <f>AL207</f>
        <v>1</v>
      </c>
    </row>
    <row r="213" spans="1:38" ht="20.100000000000001" customHeight="1" x14ac:dyDescent="0.2">
      <c r="A213" s="39"/>
      <c r="B213" s="146"/>
      <c r="C213" s="146"/>
      <c r="D213" s="146"/>
      <c r="E213" s="146"/>
      <c r="F213" s="146"/>
      <c r="G213" s="146"/>
      <c r="H213" s="146"/>
      <c r="I213" s="146"/>
      <c r="J213" s="51"/>
      <c r="K213" s="47"/>
      <c r="L213" s="47"/>
      <c r="M213" s="47"/>
      <c r="N213" s="21" t="s">
        <v>27</v>
      </c>
      <c r="O213" s="43"/>
      <c r="P213" s="44"/>
      <c r="Q213" s="41"/>
      <c r="R213" s="42"/>
      <c r="S213" s="21" t="s">
        <v>27</v>
      </c>
      <c r="T213" s="43"/>
      <c r="U213" s="44"/>
      <c r="V213" s="41"/>
      <c r="W213" s="42"/>
      <c r="X213" s="21" t="s">
        <v>27</v>
      </c>
      <c r="Y213" s="43"/>
      <c r="Z213" s="44"/>
      <c r="AA213" s="41"/>
      <c r="AB213" s="42"/>
      <c r="AC213" s="25" t="s">
        <v>28</v>
      </c>
      <c r="AD213" s="48">
        <f>AD207</f>
        <v>1</v>
      </c>
      <c r="AE213" s="49"/>
      <c r="AF213" s="15" t="s">
        <v>29</v>
      </c>
      <c r="AG213" s="190" t="str">
        <f t="shared" ref="AG213:AG214" si="97">IF(K213=0," ",IF(AND(0&lt;ABS($O213),0&lt;ABS($T213),0&lt;ABS($Y213)),ROUND(($K213*IF($Q213&gt;0,($O213+$Q213)/2,$O213)*IF($V213&gt;0,($T213+$V213)/2,$T213)*IF($AA213&gt;0,($Y213+$AA213)/2,$Y213))/AD213,AL213),IF(AND(0&lt;ABS($O213),0&lt;ABS($T213)),ROUND(($K213*IF($Q213&gt;0,($O213+$Q213)/2,$O213)*IF($V213&gt;0,($T213+$V213)/2,$T213))/AD213,AL213),IF(AND(0&lt;ABS($O213)),ROUND($K213*IF($Q213&gt;0,($O213+$Q213)/2,$O213)/AD213,AL213),IF(AND(0&lt;ABS($K213)),K213," ")))))</f>
        <v xml:space="preserve"> </v>
      </c>
      <c r="AH213" s="191"/>
      <c r="AI213" s="191"/>
      <c r="AJ213" s="191"/>
      <c r="AK213" s="38"/>
      <c r="AL213" s="192">
        <f>AL207</f>
        <v>1</v>
      </c>
    </row>
    <row r="214" spans="1:38" ht="20.100000000000001" customHeight="1" x14ac:dyDescent="0.2">
      <c r="A214" s="39"/>
      <c r="B214" s="146"/>
      <c r="C214" s="146"/>
      <c r="D214" s="146"/>
      <c r="E214" s="146"/>
      <c r="F214" s="146"/>
      <c r="G214" s="146"/>
      <c r="H214" s="146"/>
      <c r="I214" s="146"/>
      <c r="J214" s="51"/>
      <c r="K214" s="47"/>
      <c r="L214" s="47"/>
      <c r="M214" s="47"/>
      <c r="N214" s="21" t="s">
        <v>27</v>
      </c>
      <c r="O214" s="43"/>
      <c r="P214" s="44"/>
      <c r="Q214" s="41"/>
      <c r="R214" s="42"/>
      <c r="S214" s="21" t="s">
        <v>27</v>
      </c>
      <c r="T214" s="43"/>
      <c r="U214" s="44"/>
      <c r="V214" s="41"/>
      <c r="W214" s="42"/>
      <c r="X214" s="21" t="s">
        <v>27</v>
      </c>
      <c r="Y214" s="43"/>
      <c r="Z214" s="44"/>
      <c r="AA214" s="41"/>
      <c r="AB214" s="42"/>
      <c r="AC214" s="25" t="s">
        <v>28</v>
      </c>
      <c r="AD214" s="48">
        <f>AD207</f>
        <v>1</v>
      </c>
      <c r="AE214" s="49"/>
      <c r="AF214" s="15" t="s">
        <v>29</v>
      </c>
      <c r="AG214" s="95" t="str">
        <f t="shared" si="97"/>
        <v xml:space="preserve"> </v>
      </c>
      <c r="AH214" s="143"/>
      <c r="AI214" s="143"/>
      <c r="AJ214" s="143"/>
      <c r="AK214" s="38"/>
      <c r="AL214" s="192">
        <f>AL207</f>
        <v>1</v>
      </c>
    </row>
    <row r="215" spans="1:38" ht="20.100000000000001" customHeight="1" thickBot="1" x14ac:dyDescent="0.25">
      <c r="A215" s="39"/>
      <c r="B215" s="145"/>
      <c r="C215" s="145"/>
      <c r="D215" s="145"/>
      <c r="E215" s="145"/>
      <c r="F215" s="145"/>
      <c r="G215" s="145"/>
      <c r="H215" s="145"/>
      <c r="I215" s="145"/>
      <c r="J215" s="123"/>
      <c r="K215" s="47"/>
      <c r="L215" s="47"/>
      <c r="M215" s="47"/>
      <c r="N215" s="21" t="s">
        <v>27</v>
      </c>
      <c r="O215" s="43"/>
      <c r="P215" s="44"/>
      <c r="Q215" s="41"/>
      <c r="R215" s="42"/>
      <c r="S215" s="21" t="s">
        <v>27</v>
      </c>
      <c r="T215" s="43"/>
      <c r="U215" s="44"/>
      <c r="V215" s="41"/>
      <c r="W215" s="42"/>
      <c r="X215" s="21" t="s">
        <v>27</v>
      </c>
      <c r="Y215" s="43"/>
      <c r="Z215" s="44"/>
      <c r="AA215" s="41"/>
      <c r="AB215" s="42"/>
      <c r="AC215" s="25" t="s">
        <v>28</v>
      </c>
      <c r="AD215" s="48">
        <f>AD207</f>
        <v>1</v>
      </c>
      <c r="AE215" s="49"/>
      <c r="AF215" s="15" t="s">
        <v>29</v>
      </c>
      <c r="AG215" s="95" t="str">
        <f t="shared" si="93"/>
        <v xml:space="preserve"> </v>
      </c>
      <c r="AH215" s="143"/>
      <c r="AI215" s="143"/>
      <c r="AJ215" s="143"/>
      <c r="AK215" s="38"/>
      <c r="AL215" s="192">
        <f>AL207</f>
        <v>1</v>
      </c>
    </row>
    <row r="216" spans="1:38" ht="20.100000000000001" customHeight="1" thickTop="1" thickBot="1" x14ac:dyDescent="0.25">
      <c r="B216" s="59" t="s">
        <v>30</v>
      </c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  <c r="AB216" s="60"/>
      <c r="AC216" s="60"/>
      <c r="AD216" s="60"/>
      <c r="AE216" s="60"/>
      <c r="AF216" s="61"/>
      <c r="AG216" s="77">
        <f>SUM(AG207:AG215)</f>
        <v>121.1</v>
      </c>
      <c r="AH216" s="77"/>
      <c r="AI216" s="77"/>
      <c r="AJ216" s="78"/>
    </row>
    <row r="217" spans="1:38" ht="15" customHeight="1" thickTop="1" thickBot="1" x14ac:dyDescent="0.25">
      <c r="B217" s="10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2"/>
      <c r="AH217" s="12"/>
      <c r="AI217" s="12"/>
      <c r="AJ217" s="13"/>
    </row>
    <row r="218" spans="1:38" ht="20.100000000000001" customHeight="1" thickTop="1" thickBot="1" x14ac:dyDescent="0.25">
      <c r="B218" s="71" t="s">
        <v>36</v>
      </c>
      <c r="C218" s="72"/>
      <c r="D218" s="72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3"/>
    </row>
    <row r="219" spans="1:38" ht="20.100000000000001" customHeight="1" thickBot="1" x14ac:dyDescent="0.25">
      <c r="B219" s="149" t="s">
        <v>12</v>
      </c>
      <c r="C219" s="150"/>
      <c r="D219" s="150"/>
      <c r="E219" s="150"/>
      <c r="F219" s="150"/>
      <c r="G219" s="150"/>
      <c r="H219" s="150"/>
      <c r="I219" s="150"/>
      <c r="J219" s="151"/>
      <c r="K219" s="62" t="s">
        <v>11</v>
      </c>
      <c r="L219" s="63"/>
      <c r="M219" s="63"/>
      <c r="N219" s="22"/>
      <c r="O219" s="63" t="s">
        <v>9</v>
      </c>
      <c r="P219" s="63"/>
      <c r="Q219" s="63"/>
      <c r="R219" s="63"/>
      <c r="S219" s="22"/>
      <c r="T219" s="63" t="s">
        <v>10</v>
      </c>
      <c r="U219" s="63"/>
      <c r="V219" s="63"/>
      <c r="W219" s="63"/>
      <c r="X219" s="22"/>
      <c r="Y219" s="62" t="s">
        <v>25</v>
      </c>
      <c r="Z219" s="63"/>
      <c r="AA219" s="63"/>
      <c r="AB219" s="63"/>
      <c r="AC219" s="23"/>
      <c r="AD219" s="64" t="s">
        <v>26</v>
      </c>
      <c r="AE219" s="65"/>
      <c r="AF219" s="23"/>
      <c r="AG219" s="63" t="str">
        <f>IF(AND(0&lt;ABS($O220),0&lt;ABS($T220),0&lt;ABS($Y220)),"CU YD",IF(AND(0&lt;ABS($O220),0&lt;ABS($T220)),"SQ YD",IF(AND(0&lt;ABS($O220)),"FT","EACH")))</f>
        <v>EACH</v>
      </c>
      <c r="AH219" s="63"/>
      <c r="AI219" s="63"/>
      <c r="AJ219" s="84"/>
    </row>
    <row r="220" spans="1:38" ht="20.100000000000001" customHeight="1" x14ac:dyDescent="0.2">
      <c r="A220" s="39"/>
      <c r="B220" s="148"/>
      <c r="C220" s="148"/>
      <c r="D220" s="148"/>
      <c r="E220" s="148"/>
      <c r="F220" s="148"/>
      <c r="G220" s="148"/>
      <c r="H220" s="148"/>
      <c r="I220" s="148"/>
      <c r="J220" s="66"/>
      <c r="K220" s="68"/>
      <c r="L220" s="68"/>
      <c r="M220" s="68"/>
      <c r="N220" s="20" t="s">
        <v>27</v>
      </c>
      <c r="O220" s="52"/>
      <c r="P220" s="53"/>
      <c r="Q220" s="54"/>
      <c r="R220" s="55"/>
      <c r="S220" s="20" t="s">
        <v>27</v>
      </c>
      <c r="T220" s="52"/>
      <c r="U220" s="53"/>
      <c r="V220" s="54"/>
      <c r="W220" s="55"/>
      <c r="X220" s="20" t="s">
        <v>27</v>
      </c>
      <c r="Y220" s="52"/>
      <c r="Z220" s="53"/>
      <c r="AA220" s="54"/>
      <c r="AB220" s="55"/>
      <c r="AC220" s="24" t="s">
        <v>28</v>
      </c>
      <c r="AD220" s="56">
        <v>1</v>
      </c>
      <c r="AE220" s="57"/>
      <c r="AF220" s="14" t="s">
        <v>29</v>
      </c>
      <c r="AG220" s="96" t="str">
        <f t="shared" ref="AG220:AG223" si="98">IF(K220=0," ",IF(AND(0&lt;ABS($O220),0&lt;ABS($T220),0&lt;ABS($Y220)),ROUND(($K220*IF($Q220&gt;0,($O220+$Q220)/2,$O220)*IF($V220&gt;0,($T220+$V220)/2,$T220)*IF($AA220&gt;0,($Y220+$AA220)/2,$Y220))/AD220,AL220),IF(AND(0&lt;ABS($O220),0&lt;ABS($T220)),ROUND(($K220*IF($Q220&gt;0,($O220+$Q220)/2,$O220)*IF($V220&gt;0,($T220+$V220)/2,$T220))/AD220,AL220),IF(AND(0&lt;ABS($O220)),ROUND($K220*IF($Q220&gt;0,($O220+$Q220)/2,$O220)/AD220,AL220),IF(AND(0&lt;ABS($K220)),K220," ")))))</f>
        <v xml:space="preserve"> </v>
      </c>
      <c r="AH220" s="147"/>
      <c r="AI220" s="147"/>
      <c r="AJ220" s="147"/>
      <c r="AK220" s="38"/>
      <c r="AL220" s="9">
        <v>1</v>
      </c>
    </row>
    <row r="221" spans="1:38" ht="20.100000000000001" customHeight="1" x14ac:dyDescent="0.2">
      <c r="A221" s="39"/>
      <c r="B221" s="146"/>
      <c r="C221" s="146"/>
      <c r="D221" s="146"/>
      <c r="E221" s="146"/>
      <c r="F221" s="146"/>
      <c r="G221" s="146"/>
      <c r="H221" s="146"/>
      <c r="I221" s="146"/>
      <c r="J221" s="51"/>
      <c r="K221" s="47"/>
      <c r="L221" s="47"/>
      <c r="M221" s="47"/>
      <c r="N221" s="21" t="s">
        <v>27</v>
      </c>
      <c r="O221" s="43"/>
      <c r="P221" s="44"/>
      <c r="Q221" s="41"/>
      <c r="R221" s="42"/>
      <c r="S221" s="21" t="s">
        <v>27</v>
      </c>
      <c r="T221" s="43"/>
      <c r="U221" s="44"/>
      <c r="V221" s="41"/>
      <c r="W221" s="42"/>
      <c r="X221" s="21" t="s">
        <v>27</v>
      </c>
      <c r="Y221" s="43"/>
      <c r="Z221" s="44"/>
      <c r="AA221" s="41"/>
      <c r="AB221" s="42"/>
      <c r="AC221" s="25" t="s">
        <v>28</v>
      </c>
      <c r="AD221" s="48">
        <f>AD220</f>
        <v>1</v>
      </c>
      <c r="AE221" s="49"/>
      <c r="AF221" s="15" t="s">
        <v>29</v>
      </c>
      <c r="AG221" s="95" t="str">
        <f t="shared" si="98"/>
        <v xml:space="preserve"> </v>
      </c>
      <c r="AH221" s="143"/>
      <c r="AI221" s="143"/>
      <c r="AJ221" s="143"/>
      <c r="AK221" s="38"/>
      <c r="AL221" s="8">
        <f>AL220</f>
        <v>1</v>
      </c>
    </row>
    <row r="222" spans="1:38" ht="20.100000000000001" customHeight="1" x14ac:dyDescent="0.2">
      <c r="A222" s="39"/>
      <c r="B222" s="146"/>
      <c r="C222" s="146"/>
      <c r="D222" s="146"/>
      <c r="E222" s="146"/>
      <c r="F222" s="146"/>
      <c r="G222" s="146"/>
      <c r="H222" s="146"/>
      <c r="I222" s="146"/>
      <c r="J222" s="51"/>
      <c r="K222" s="47"/>
      <c r="L222" s="47"/>
      <c r="M222" s="47"/>
      <c r="N222" s="21" t="s">
        <v>27</v>
      </c>
      <c r="O222" s="43"/>
      <c r="P222" s="44"/>
      <c r="Q222" s="41"/>
      <c r="R222" s="42"/>
      <c r="S222" s="21" t="s">
        <v>27</v>
      </c>
      <c r="T222" s="43"/>
      <c r="U222" s="44"/>
      <c r="V222" s="41"/>
      <c r="W222" s="42"/>
      <c r="X222" s="21" t="s">
        <v>27</v>
      </c>
      <c r="Y222" s="43"/>
      <c r="Z222" s="44"/>
      <c r="AA222" s="41"/>
      <c r="AB222" s="42"/>
      <c r="AC222" s="25" t="s">
        <v>28</v>
      </c>
      <c r="AD222" s="48">
        <f>AD221</f>
        <v>1</v>
      </c>
      <c r="AE222" s="49"/>
      <c r="AF222" s="15" t="s">
        <v>29</v>
      </c>
      <c r="AG222" s="95" t="str">
        <f t="shared" si="98"/>
        <v xml:space="preserve"> </v>
      </c>
      <c r="AH222" s="143"/>
      <c r="AI222" s="143"/>
      <c r="AJ222" s="143"/>
      <c r="AK222" s="38"/>
      <c r="AL222" s="8">
        <f t="shared" ref="AL222:AL223" si="99">AL221</f>
        <v>1</v>
      </c>
    </row>
    <row r="223" spans="1:38" ht="20.100000000000001" customHeight="1" thickBot="1" x14ac:dyDescent="0.25">
      <c r="A223" s="39"/>
      <c r="B223" s="145"/>
      <c r="C223" s="145"/>
      <c r="D223" s="145"/>
      <c r="E223" s="145"/>
      <c r="F223" s="145"/>
      <c r="G223" s="145"/>
      <c r="H223" s="145"/>
      <c r="I223" s="145"/>
      <c r="J223" s="123"/>
      <c r="K223" s="47"/>
      <c r="L223" s="47"/>
      <c r="M223" s="47"/>
      <c r="N223" s="21" t="s">
        <v>27</v>
      </c>
      <c r="O223" s="43"/>
      <c r="P223" s="44"/>
      <c r="Q223" s="41"/>
      <c r="R223" s="42"/>
      <c r="S223" s="21" t="s">
        <v>27</v>
      </c>
      <c r="T223" s="43"/>
      <c r="U223" s="44"/>
      <c r="V223" s="41"/>
      <c r="W223" s="42"/>
      <c r="X223" s="21" t="s">
        <v>27</v>
      </c>
      <c r="Y223" s="43"/>
      <c r="Z223" s="44"/>
      <c r="AA223" s="41"/>
      <c r="AB223" s="42"/>
      <c r="AC223" s="25" t="s">
        <v>28</v>
      </c>
      <c r="AD223" s="48">
        <f>AD222</f>
        <v>1</v>
      </c>
      <c r="AE223" s="49"/>
      <c r="AF223" s="15" t="s">
        <v>29</v>
      </c>
      <c r="AG223" s="95" t="str">
        <f t="shared" si="98"/>
        <v xml:space="preserve"> </v>
      </c>
      <c r="AH223" s="143"/>
      <c r="AI223" s="143"/>
      <c r="AJ223" s="143"/>
      <c r="AK223" s="38"/>
      <c r="AL223" s="8">
        <f t="shared" si="99"/>
        <v>1</v>
      </c>
    </row>
    <row r="224" spans="1:38" ht="20.100000000000001" customHeight="1" thickTop="1" thickBot="1" x14ac:dyDescent="0.25">
      <c r="B224" s="59" t="s">
        <v>30</v>
      </c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  <c r="AA224" s="60"/>
      <c r="AB224" s="60"/>
      <c r="AC224" s="60"/>
      <c r="AD224" s="60"/>
      <c r="AE224" s="60"/>
      <c r="AF224" s="61"/>
      <c r="AG224" s="78">
        <f>SUM(AG220:AG223)</f>
        <v>0</v>
      </c>
      <c r="AH224" s="144"/>
      <c r="AI224" s="144"/>
      <c r="AJ224" s="144"/>
      <c r="AK224" s="38"/>
    </row>
    <row r="225" spans="1:38" ht="15" customHeight="1" thickTop="1" thickBot="1" x14ac:dyDescent="0.25">
      <c r="B225" s="10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2"/>
      <c r="AH225" s="12"/>
      <c r="AI225" s="12"/>
      <c r="AJ225" s="13"/>
    </row>
    <row r="226" spans="1:38" ht="20.100000000000001" customHeight="1" thickTop="1" thickBot="1" x14ac:dyDescent="0.25">
      <c r="B226" s="160" t="s">
        <v>74</v>
      </c>
      <c r="C226" s="161"/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161"/>
      <c r="T226" s="161"/>
      <c r="U226" s="161"/>
      <c r="V226" s="161"/>
      <c r="W226" s="161"/>
      <c r="X226" s="161"/>
      <c r="Y226" s="161"/>
      <c r="Z226" s="161"/>
      <c r="AA226" s="161"/>
      <c r="AB226" s="161"/>
      <c r="AC226" s="161"/>
      <c r="AD226" s="161"/>
      <c r="AE226" s="161"/>
      <c r="AF226" s="161"/>
      <c r="AG226" s="161"/>
      <c r="AH226" s="161"/>
      <c r="AI226" s="161"/>
      <c r="AJ226" s="162"/>
    </row>
    <row r="227" spans="1:38" ht="20.100000000000001" customHeight="1" thickBot="1" x14ac:dyDescent="0.25">
      <c r="B227" s="149" t="s">
        <v>12</v>
      </c>
      <c r="C227" s="150"/>
      <c r="D227" s="150"/>
      <c r="E227" s="150"/>
      <c r="F227" s="150"/>
      <c r="G227" s="150"/>
      <c r="H227" s="150"/>
      <c r="I227" s="150"/>
      <c r="J227" s="151"/>
      <c r="K227" s="62" t="s">
        <v>11</v>
      </c>
      <c r="L227" s="63"/>
      <c r="M227" s="63"/>
      <c r="N227" s="22"/>
      <c r="O227" s="63" t="s">
        <v>9</v>
      </c>
      <c r="P227" s="63"/>
      <c r="Q227" s="63"/>
      <c r="R227" s="63"/>
      <c r="S227" s="22"/>
      <c r="T227" s="63" t="s">
        <v>10</v>
      </c>
      <c r="U227" s="63"/>
      <c r="V227" s="63"/>
      <c r="W227" s="63"/>
      <c r="X227" s="22"/>
      <c r="Y227" s="62" t="s">
        <v>25</v>
      </c>
      <c r="Z227" s="63"/>
      <c r="AA227" s="63"/>
      <c r="AB227" s="63"/>
      <c r="AC227" s="23"/>
      <c r="AD227" s="64" t="s">
        <v>26</v>
      </c>
      <c r="AE227" s="65"/>
      <c r="AF227" s="23"/>
      <c r="AG227" s="63" t="str">
        <f>IF(AND(0&lt;ABS($O228),0&lt;ABS($T228),0&lt;ABS($Y228)),"CU YD",IF(AND(0&lt;ABS($O228),0&lt;ABS($T228)),"SQ YD",IF(AND(0&lt;ABS($O228)),"FT","EACH")))</f>
        <v>EACH</v>
      </c>
      <c r="AH227" s="63"/>
      <c r="AI227" s="63"/>
      <c r="AJ227" s="84"/>
    </row>
    <row r="228" spans="1:38" ht="20.100000000000001" customHeight="1" x14ac:dyDescent="0.2">
      <c r="A228" s="39"/>
      <c r="B228" s="148" t="s">
        <v>87</v>
      </c>
      <c r="C228" s="148"/>
      <c r="D228" s="148"/>
      <c r="E228" s="148"/>
      <c r="F228" s="148"/>
      <c r="G228" s="148"/>
      <c r="H228" s="148"/>
      <c r="I228" s="148"/>
      <c r="J228" s="66"/>
      <c r="K228" s="68">
        <v>6</v>
      </c>
      <c r="L228" s="68"/>
      <c r="M228" s="68"/>
      <c r="N228" s="20" t="s">
        <v>27</v>
      </c>
      <c r="O228" s="52"/>
      <c r="P228" s="53"/>
      <c r="Q228" s="54"/>
      <c r="R228" s="55"/>
      <c r="S228" s="20" t="s">
        <v>27</v>
      </c>
      <c r="T228" s="52"/>
      <c r="U228" s="53"/>
      <c r="V228" s="54"/>
      <c r="W228" s="55"/>
      <c r="X228" s="20" t="s">
        <v>27</v>
      </c>
      <c r="Y228" s="52"/>
      <c r="Z228" s="53"/>
      <c r="AA228" s="54"/>
      <c r="AB228" s="55"/>
      <c r="AC228" s="24" t="s">
        <v>28</v>
      </c>
      <c r="AD228" s="56">
        <v>1</v>
      </c>
      <c r="AE228" s="57"/>
      <c r="AF228" s="14" t="s">
        <v>29</v>
      </c>
      <c r="AG228" s="96">
        <f t="shared" ref="AG228:AG231" si="100">IF(K228=0," ",IF(AND(0&lt;ABS($O228),0&lt;ABS($T228),0&lt;ABS($Y228)),ROUND(($K228*IF($Q228&gt;0,($O228+$Q228)/2,$O228)*IF($V228&gt;0,($T228+$V228)/2,$T228)*IF($AA228&gt;0,($Y228+$AA228)/2,$Y228))/AD228,AL228),IF(AND(0&lt;ABS($O228),0&lt;ABS($T228)),ROUND(($K228*IF($Q228&gt;0,($O228+$Q228)/2,$O228)*IF($V228&gt;0,($T228+$V228)/2,$T228))/AD228,AL228),IF(AND(0&lt;ABS($O228)),ROUND($K228*IF($Q228&gt;0,($O228+$Q228)/2,$O228)/AD228,AL228),IF(AND(0&lt;ABS($K228)),K228," ")))))</f>
        <v>6</v>
      </c>
      <c r="AH228" s="147"/>
      <c r="AI228" s="147"/>
      <c r="AJ228" s="147"/>
      <c r="AK228" s="38"/>
      <c r="AL228" s="9">
        <v>1</v>
      </c>
    </row>
    <row r="229" spans="1:38" ht="20.100000000000001" customHeight="1" x14ac:dyDescent="0.2">
      <c r="A229" s="39"/>
      <c r="B229" s="146" t="s">
        <v>88</v>
      </c>
      <c r="C229" s="146"/>
      <c r="D229" s="146"/>
      <c r="E229" s="146"/>
      <c r="F229" s="146"/>
      <c r="G229" s="146"/>
      <c r="H229" s="146"/>
      <c r="I229" s="146"/>
      <c r="J229" s="51"/>
      <c r="K229" s="47">
        <v>6</v>
      </c>
      <c r="L229" s="47"/>
      <c r="M229" s="47"/>
      <c r="N229" s="21" t="s">
        <v>27</v>
      </c>
      <c r="O229" s="43"/>
      <c r="P229" s="44"/>
      <c r="Q229" s="41"/>
      <c r="R229" s="42"/>
      <c r="S229" s="21" t="s">
        <v>27</v>
      </c>
      <c r="T229" s="43"/>
      <c r="U229" s="44"/>
      <c r="V229" s="41"/>
      <c r="W229" s="42"/>
      <c r="X229" s="21" t="s">
        <v>27</v>
      </c>
      <c r="Y229" s="43"/>
      <c r="Z229" s="44"/>
      <c r="AA229" s="41"/>
      <c r="AB229" s="42"/>
      <c r="AC229" s="25" t="s">
        <v>28</v>
      </c>
      <c r="AD229" s="48">
        <f>AD228</f>
        <v>1</v>
      </c>
      <c r="AE229" s="49"/>
      <c r="AF229" s="15" t="s">
        <v>29</v>
      </c>
      <c r="AG229" s="95">
        <f t="shared" si="100"/>
        <v>6</v>
      </c>
      <c r="AH229" s="143"/>
      <c r="AI229" s="143"/>
      <c r="AJ229" s="143"/>
      <c r="AK229" s="38"/>
      <c r="AL229" s="8">
        <f>AL228</f>
        <v>1</v>
      </c>
    </row>
    <row r="230" spans="1:38" ht="20.100000000000001" customHeight="1" x14ac:dyDescent="0.2">
      <c r="A230" s="39"/>
      <c r="B230" s="146"/>
      <c r="C230" s="146"/>
      <c r="D230" s="146"/>
      <c r="E230" s="146"/>
      <c r="F230" s="146"/>
      <c r="G230" s="146"/>
      <c r="H230" s="146"/>
      <c r="I230" s="146"/>
      <c r="J230" s="51"/>
      <c r="K230" s="47"/>
      <c r="L230" s="47"/>
      <c r="M230" s="47"/>
      <c r="N230" s="21" t="s">
        <v>27</v>
      </c>
      <c r="O230" s="43"/>
      <c r="P230" s="44"/>
      <c r="Q230" s="41"/>
      <c r="R230" s="42"/>
      <c r="S230" s="21" t="s">
        <v>27</v>
      </c>
      <c r="T230" s="43"/>
      <c r="U230" s="44"/>
      <c r="V230" s="41"/>
      <c r="W230" s="42"/>
      <c r="X230" s="21" t="s">
        <v>27</v>
      </c>
      <c r="Y230" s="43"/>
      <c r="Z230" s="44"/>
      <c r="AA230" s="41"/>
      <c r="AB230" s="42"/>
      <c r="AC230" s="25" t="s">
        <v>28</v>
      </c>
      <c r="AD230" s="48">
        <f>AD229</f>
        <v>1</v>
      </c>
      <c r="AE230" s="49"/>
      <c r="AF230" s="15" t="s">
        <v>29</v>
      </c>
      <c r="AG230" s="95" t="str">
        <f t="shared" si="100"/>
        <v xml:space="preserve"> </v>
      </c>
      <c r="AH230" s="143"/>
      <c r="AI230" s="143"/>
      <c r="AJ230" s="143"/>
      <c r="AK230" s="38"/>
      <c r="AL230" s="8">
        <f t="shared" ref="AL230:AL231" si="101">AL229</f>
        <v>1</v>
      </c>
    </row>
    <row r="231" spans="1:38" ht="20.100000000000001" customHeight="1" thickBot="1" x14ac:dyDescent="0.25">
      <c r="A231" s="39"/>
      <c r="B231" s="145"/>
      <c r="C231" s="145"/>
      <c r="D231" s="145"/>
      <c r="E231" s="145"/>
      <c r="F231" s="145"/>
      <c r="G231" s="145"/>
      <c r="H231" s="145"/>
      <c r="I231" s="145"/>
      <c r="J231" s="123"/>
      <c r="K231" s="47"/>
      <c r="L231" s="47"/>
      <c r="M231" s="47"/>
      <c r="N231" s="21" t="s">
        <v>27</v>
      </c>
      <c r="O231" s="43"/>
      <c r="P231" s="44"/>
      <c r="Q231" s="41"/>
      <c r="R231" s="42"/>
      <c r="S231" s="21" t="s">
        <v>27</v>
      </c>
      <c r="T231" s="43"/>
      <c r="U231" s="44"/>
      <c r="V231" s="41"/>
      <c r="W231" s="42"/>
      <c r="X231" s="21" t="s">
        <v>27</v>
      </c>
      <c r="Y231" s="43"/>
      <c r="Z231" s="44"/>
      <c r="AA231" s="41"/>
      <c r="AB231" s="42"/>
      <c r="AC231" s="25" t="s">
        <v>28</v>
      </c>
      <c r="AD231" s="48">
        <f>AD230</f>
        <v>1</v>
      </c>
      <c r="AE231" s="49"/>
      <c r="AF231" s="15" t="s">
        <v>29</v>
      </c>
      <c r="AG231" s="95" t="str">
        <f t="shared" si="100"/>
        <v xml:space="preserve"> </v>
      </c>
      <c r="AH231" s="143"/>
      <c r="AI231" s="143"/>
      <c r="AJ231" s="143"/>
      <c r="AK231" s="38"/>
      <c r="AL231" s="8">
        <f t="shared" si="101"/>
        <v>1</v>
      </c>
    </row>
    <row r="232" spans="1:38" ht="20.100000000000001" customHeight="1" thickTop="1" thickBot="1" x14ac:dyDescent="0.25">
      <c r="B232" s="59" t="s">
        <v>30</v>
      </c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  <c r="AA232" s="60"/>
      <c r="AB232" s="60"/>
      <c r="AC232" s="60"/>
      <c r="AD232" s="60"/>
      <c r="AE232" s="60"/>
      <c r="AF232" s="61"/>
      <c r="AG232" s="78">
        <f>SUM(AG228:AG231)</f>
        <v>12</v>
      </c>
      <c r="AH232" s="144"/>
      <c r="AI232" s="144"/>
      <c r="AJ232" s="144"/>
      <c r="AK232" s="38"/>
    </row>
    <row r="233" spans="1:38" ht="15" customHeight="1" thickTop="1" thickBot="1" x14ac:dyDescent="0.25">
      <c r="B233" s="10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2"/>
      <c r="AH233" s="12"/>
      <c r="AI233" s="12"/>
      <c r="AJ233" s="13"/>
    </row>
    <row r="234" spans="1:38" ht="20.100000000000001" customHeight="1" thickTop="1" thickBot="1" x14ac:dyDescent="0.25">
      <c r="B234" s="160" t="s">
        <v>75</v>
      </c>
      <c r="C234" s="161"/>
      <c r="D234" s="161"/>
      <c r="E234" s="161"/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161"/>
      <c r="T234" s="161"/>
      <c r="U234" s="161"/>
      <c r="V234" s="161"/>
      <c r="W234" s="161"/>
      <c r="X234" s="161"/>
      <c r="Y234" s="161"/>
      <c r="Z234" s="161"/>
      <c r="AA234" s="161"/>
      <c r="AB234" s="161"/>
      <c r="AC234" s="161"/>
      <c r="AD234" s="161"/>
      <c r="AE234" s="161"/>
      <c r="AF234" s="161"/>
      <c r="AG234" s="161"/>
      <c r="AH234" s="161"/>
      <c r="AI234" s="161"/>
      <c r="AJ234" s="162"/>
    </row>
    <row r="235" spans="1:38" ht="20.100000000000001" customHeight="1" thickBot="1" x14ac:dyDescent="0.25">
      <c r="B235" s="149" t="s">
        <v>12</v>
      </c>
      <c r="C235" s="150"/>
      <c r="D235" s="150"/>
      <c r="E235" s="150"/>
      <c r="F235" s="150"/>
      <c r="G235" s="150"/>
      <c r="H235" s="150"/>
      <c r="I235" s="150"/>
      <c r="J235" s="151"/>
      <c r="K235" s="62" t="s">
        <v>11</v>
      </c>
      <c r="L235" s="63"/>
      <c r="M235" s="63"/>
      <c r="N235" s="22"/>
      <c r="O235" s="63" t="s">
        <v>9</v>
      </c>
      <c r="P235" s="63"/>
      <c r="Q235" s="63"/>
      <c r="R235" s="63"/>
      <c r="S235" s="22"/>
      <c r="T235" s="63" t="s">
        <v>10</v>
      </c>
      <c r="U235" s="63"/>
      <c r="V235" s="63"/>
      <c r="W235" s="63"/>
      <c r="X235" s="22"/>
      <c r="Y235" s="62" t="s">
        <v>25</v>
      </c>
      <c r="Z235" s="63"/>
      <c r="AA235" s="63"/>
      <c r="AB235" s="63"/>
      <c r="AC235" s="23"/>
      <c r="AD235" s="64" t="s">
        <v>26</v>
      </c>
      <c r="AE235" s="65"/>
      <c r="AF235" s="23"/>
      <c r="AG235" s="63" t="str">
        <f>IF(AND(0&lt;ABS($O236),0&lt;ABS($T236),0&lt;ABS($Y236)),"CU YD",IF(AND(0&lt;ABS($O236),0&lt;ABS($T236)),"SQ YD",IF(AND(0&lt;ABS($O236)),"FT","EACH")))</f>
        <v>EACH</v>
      </c>
      <c r="AH235" s="63"/>
      <c r="AI235" s="63"/>
      <c r="AJ235" s="84"/>
    </row>
    <row r="236" spans="1:38" ht="20.100000000000001" customHeight="1" x14ac:dyDescent="0.2">
      <c r="A236" s="39"/>
      <c r="B236" s="148" t="s">
        <v>129</v>
      </c>
      <c r="C236" s="148"/>
      <c r="D236" s="148"/>
      <c r="E236" s="148"/>
      <c r="F236" s="148"/>
      <c r="G236" s="148"/>
      <c r="H236" s="148"/>
      <c r="I236" s="148"/>
      <c r="J236" s="66"/>
      <c r="K236" s="68">
        <v>6</v>
      </c>
      <c r="L236" s="68"/>
      <c r="M236" s="68"/>
      <c r="N236" s="20" t="s">
        <v>27</v>
      </c>
      <c r="O236" s="52"/>
      <c r="P236" s="53"/>
      <c r="Q236" s="54"/>
      <c r="R236" s="55"/>
      <c r="S236" s="20" t="s">
        <v>27</v>
      </c>
      <c r="T236" s="52"/>
      <c r="U236" s="53"/>
      <c r="V236" s="54"/>
      <c r="W236" s="55"/>
      <c r="X236" s="20" t="s">
        <v>27</v>
      </c>
      <c r="Y236" s="52"/>
      <c r="Z236" s="53"/>
      <c r="AA236" s="54"/>
      <c r="AB236" s="55"/>
      <c r="AC236" s="24" t="s">
        <v>28</v>
      </c>
      <c r="AD236" s="56">
        <v>1</v>
      </c>
      <c r="AE236" s="57"/>
      <c r="AF236" s="14" t="s">
        <v>29</v>
      </c>
      <c r="AG236" s="96">
        <f t="shared" ref="AG236:AG239" si="102">IF(K236=0," ",IF(AND(0&lt;ABS($O236),0&lt;ABS($T236),0&lt;ABS($Y236)),ROUND(($K236*IF($Q236&gt;0,($O236+$Q236)/2,$O236)*IF($V236&gt;0,($T236+$V236)/2,$T236)*IF($AA236&gt;0,($Y236+$AA236)/2,$Y236))/AD236,AL236),IF(AND(0&lt;ABS($O236),0&lt;ABS($T236)),ROUND(($K236*IF($Q236&gt;0,($O236+$Q236)/2,$O236)*IF($V236&gt;0,($T236+$V236)/2,$T236))/AD236,AL236),IF(AND(0&lt;ABS($O236)),ROUND($K236*IF($Q236&gt;0,($O236+$Q236)/2,$O236)/AD236,AL236),IF(AND(0&lt;ABS($K236)),K236," ")))))</f>
        <v>6</v>
      </c>
      <c r="AH236" s="147"/>
      <c r="AI236" s="147"/>
      <c r="AJ236" s="147"/>
      <c r="AK236" s="38"/>
      <c r="AL236" s="9">
        <v>1</v>
      </c>
    </row>
    <row r="237" spans="1:38" ht="20.100000000000001" customHeight="1" x14ac:dyDescent="0.2">
      <c r="A237" s="39"/>
      <c r="B237" s="146" t="s">
        <v>130</v>
      </c>
      <c r="C237" s="146"/>
      <c r="D237" s="146"/>
      <c r="E237" s="146"/>
      <c r="F237" s="146"/>
      <c r="G237" s="146"/>
      <c r="H237" s="146"/>
      <c r="I237" s="146"/>
      <c r="J237" s="51"/>
      <c r="K237" s="47">
        <v>6</v>
      </c>
      <c r="L237" s="47"/>
      <c r="M237" s="47"/>
      <c r="N237" s="21" t="s">
        <v>27</v>
      </c>
      <c r="O237" s="43"/>
      <c r="P237" s="44"/>
      <c r="Q237" s="41"/>
      <c r="R237" s="42"/>
      <c r="S237" s="21" t="s">
        <v>27</v>
      </c>
      <c r="T237" s="43"/>
      <c r="U237" s="44"/>
      <c r="V237" s="41"/>
      <c r="W237" s="42"/>
      <c r="X237" s="21" t="s">
        <v>27</v>
      </c>
      <c r="Y237" s="43"/>
      <c r="Z237" s="44"/>
      <c r="AA237" s="41"/>
      <c r="AB237" s="42"/>
      <c r="AC237" s="25" t="s">
        <v>28</v>
      </c>
      <c r="AD237" s="48">
        <f>AD236</f>
        <v>1</v>
      </c>
      <c r="AE237" s="49"/>
      <c r="AF237" s="15" t="s">
        <v>29</v>
      </c>
      <c r="AG237" s="95">
        <f t="shared" si="102"/>
        <v>6</v>
      </c>
      <c r="AH237" s="143"/>
      <c r="AI237" s="143"/>
      <c r="AJ237" s="143"/>
      <c r="AK237" s="38"/>
      <c r="AL237" s="8">
        <f>AL236</f>
        <v>1</v>
      </c>
    </row>
    <row r="238" spans="1:38" ht="20.100000000000001" customHeight="1" x14ac:dyDescent="0.2">
      <c r="A238" s="39"/>
      <c r="B238" s="146"/>
      <c r="C238" s="146"/>
      <c r="D238" s="146"/>
      <c r="E238" s="146"/>
      <c r="F238" s="146"/>
      <c r="G238" s="146"/>
      <c r="H238" s="146"/>
      <c r="I238" s="146"/>
      <c r="J238" s="51"/>
      <c r="K238" s="47"/>
      <c r="L238" s="47"/>
      <c r="M238" s="47"/>
      <c r="N238" s="21" t="s">
        <v>27</v>
      </c>
      <c r="O238" s="43"/>
      <c r="P238" s="44"/>
      <c r="Q238" s="41"/>
      <c r="R238" s="42"/>
      <c r="S238" s="21" t="s">
        <v>27</v>
      </c>
      <c r="T238" s="43"/>
      <c r="U238" s="44"/>
      <c r="V238" s="41"/>
      <c r="W238" s="42"/>
      <c r="X238" s="21" t="s">
        <v>27</v>
      </c>
      <c r="Y238" s="43"/>
      <c r="Z238" s="44"/>
      <c r="AA238" s="41"/>
      <c r="AB238" s="42"/>
      <c r="AC238" s="25" t="s">
        <v>28</v>
      </c>
      <c r="AD238" s="48">
        <f>AD237</f>
        <v>1</v>
      </c>
      <c r="AE238" s="49"/>
      <c r="AF238" s="15" t="s">
        <v>29</v>
      </c>
      <c r="AG238" s="95" t="str">
        <f t="shared" si="102"/>
        <v xml:space="preserve"> </v>
      </c>
      <c r="AH238" s="143"/>
      <c r="AI238" s="143"/>
      <c r="AJ238" s="143"/>
      <c r="AK238" s="38"/>
      <c r="AL238" s="8">
        <f t="shared" ref="AL238:AL239" si="103">AL237</f>
        <v>1</v>
      </c>
    </row>
    <row r="239" spans="1:38" ht="20.100000000000001" customHeight="1" thickBot="1" x14ac:dyDescent="0.25">
      <c r="A239" s="39"/>
      <c r="B239" s="145"/>
      <c r="C239" s="145"/>
      <c r="D239" s="145"/>
      <c r="E239" s="145"/>
      <c r="F239" s="145"/>
      <c r="G239" s="145"/>
      <c r="H239" s="145"/>
      <c r="I239" s="145"/>
      <c r="J239" s="123"/>
      <c r="K239" s="47"/>
      <c r="L239" s="47"/>
      <c r="M239" s="47"/>
      <c r="N239" s="21" t="s">
        <v>27</v>
      </c>
      <c r="O239" s="43"/>
      <c r="P239" s="44"/>
      <c r="Q239" s="41"/>
      <c r="R239" s="42"/>
      <c r="S239" s="21" t="s">
        <v>27</v>
      </c>
      <c r="T239" s="43"/>
      <c r="U239" s="44"/>
      <c r="V239" s="41"/>
      <c r="W239" s="42"/>
      <c r="X239" s="21" t="s">
        <v>27</v>
      </c>
      <c r="Y239" s="43"/>
      <c r="Z239" s="44"/>
      <c r="AA239" s="41"/>
      <c r="AB239" s="42"/>
      <c r="AC239" s="25" t="s">
        <v>28</v>
      </c>
      <c r="AD239" s="48">
        <f>AD238</f>
        <v>1</v>
      </c>
      <c r="AE239" s="49"/>
      <c r="AF239" s="15" t="s">
        <v>29</v>
      </c>
      <c r="AG239" s="95" t="str">
        <f t="shared" si="102"/>
        <v xml:space="preserve"> </v>
      </c>
      <c r="AH239" s="143"/>
      <c r="AI239" s="143"/>
      <c r="AJ239" s="143"/>
      <c r="AK239" s="38"/>
      <c r="AL239" s="8">
        <f t="shared" si="103"/>
        <v>1</v>
      </c>
    </row>
    <row r="240" spans="1:38" ht="20.100000000000001" customHeight="1" thickTop="1" thickBot="1" x14ac:dyDescent="0.25">
      <c r="B240" s="59" t="s">
        <v>30</v>
      </c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  <c r="AA240" s="60"/>
      <c r="AB240" s="60"/>
      <c r="AC240" s="60"/>
      <c r="AD240" s="60"/>
      <c r="AE240" s="60"/>
      <c r="AF240" s="61"/>
      <c r="AG240" s="78">
        <f>SUM(AG236:AG239)</f>
        <v>12</v>
      </c>
      <c r="AH240" s="144"/>
      <c r="AI240" s="144"/>
      <c r="AJ240" s="144"/>
      <c r="AK240" s="38"/>
    </row>
    <row r="241" spans="1:38" ht="15" customHeight="1" thickTop="1" thickBot="1" x14ac:dyDescent="0.25">
      <c r="B241" s="10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2"/>
      <c r="AH241" s="12"/>
      <c r="AI241" s="12"/>
      <c r="AJ241" s="13"/>
    </row>
    <row r="242" spans="1:38" ht="20.100000000000001" customHeight="1" thickTop="1" thickBot="1" x14ac:dyDescent="0.25">
      <c r="B242" s="160" t="s">
        <v>37</v>
      </c>
      <c r="C242" s="161"/>
      <c r="D242" s="161"/>
      <c r="E242" s="161"/>
      <c r="F242" s="161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61"/>
      <c r="R242" s="161"/>
      <c r="S242" s="161"/>
      <c r="T242" s="161"/>
      <c r="U242" s="161"/>
      <c r="V242" s="161"/>
      <c r="W242" s="161"/>
      <c r="X242" s="161"/>
      <c r="Y242" s="161"/>
      <c r="Z242" s="161"/>
      <c r="AA242" s="161"/>
      <c r="AB242" s="161"/>
      <c r="AC242" s="161"/>
      <c r="AD242" s="161"/>
      <c r="AE242" s="161"/>
      <c r="AF242" s="161"/>
      <c r="AG242" s="161"/>
      <c r="AH242" s="161"/>
      <c r="AI242" s="161"/>
      <c r="AJ242" s="162"/>
    </row>
    <row r="243" spans="1:38" ht="20.100000000000001" customHeight="1" thickBot="1" x14ac:dyDescent="0.25">
      <c r="B243" s="149" t="s">
        <v>12</v>
      </c>
      <c r="C243" s="150"/>
      <c r="D243" s="150"/>
      <c r="E243" s="150"/>
      <c r="F243" s="150"/>
      <c r="G243" s="150"/>
      <c r="H243" s="150"/>
      <c r="I243" s="150"/>
      <c r="J243" s="151"/>
      <c r="K243" s="62" t="s">
        <v>11</v>
      </c>
      <c r="L243" s="63"/>
      <c r="M243" s="63"/>
      <c r="N243" s="22"/>
      <c r="O243" s="63" t="s">
        <v>9</v>
      </c>
      <c r="P243" s="63"/>
      <c r="Q243" s="63"/>
      <c r="R243" s="63"/>
      <c r="S243" s="22"/>
      <c r="T243" s="63" t="s">
        <v>10</v>
      </c>
      <c r="U243" s="63"/>
      <c r="V243" s="63"/>
      <c r="W243" s="63"/>
      <c r="X243" s="22"/>
      <c r="Y243" s="62" t="s">
        <v>25</v>
      </c>
      <c r="Z243" s="63"/>
      <c r="AA243" s="63"/>
      <c r="AB243" s="63"/>
      <c r="AC243" s="23"/>
      <c r="AD243" s="64" t="s">
        <v>26</v>
      </c>
      <c r="AE243" s="65"/>
      <c r="AF243" s="23"/>
      <c r="AG243" s="63" t="str">
        <f>IF(AND(0&lt;ABS($O244),0&lt;ABS($T244),0&lt;ABS($Y244)),"CU YD",IF(AND(0&lt;ABS($O244),0&lt;ABS($T244)),"SQ YD",IF(AND(0&lt;ABS($O244)),"FT","EACH")))</f>
        <v>CU YD</v>
      </c>
      <c r="AH243" s="63"/>
      <c r="AI243" s="63"/>
      <c r="AJ243" s="84"/>
    </row>
    <row r="244" spans="1:38" ht="20.100000000000001" customHeight="1" x14ac:dyDescent="0.2">
      <c r="A244" s="39"/>
      <c r="B244" s="148" t="s">
        <v>87</v>
      </c>
      <c r="C244" s="148"/>
      <c r="D244" s="148"/>
      <c r="E244" s="148"/>
      <c r="F244" s="148"/>
      <c r="G244" s="148"/>
      <c r="H244" s="148"/>
      <c r="I244" s="148"/>
      <c r="J244" s="66"/>
      <c r="K244" s="68">
        <v>1</v>
      </c>
      <c r="L244" s="68"/>
      <c r="M244" s="68"/>
      <c r="N244" s="20" t="s">
        <v>27</v>
      </c>
      <c r="O244" s="52">
        <v>53.55</v>
      </c>
      <c r="P244" s="53"/>
      <c r="Q244" s="54"/>
      <c r="R244" s="55"/>
      <c r="S244" s="20" t="s">
        <v>27</v>
      </c>
      <c r="T244" s="52">
        <v>2</v>
      </c>
      <c r="U244" s="53"/>
      <c r="V244" s="54"/>
      <c r="W244" s="55"/>
      <c r="X244" s="20" t="s">
        <v>27</v>
      </c>
      <c r="Y244" s="52">
        <v>4.9400000000000004</v>
      </c>
      <c r="Z244" s="53"/>
      <c r="AA244" s="54"/>
      <c r="AB244" s="55"/>
      <c r="AC244" s="24" t="s">
        <v>28</v>
      </c>
      <c r="AD244" s="56">
        <v>27</v>
      </c>
      <c r="AE244" s="57"/>
      <c r="AF244" s="14" t="s">
        <v>29</v>
      </c>
      <c r="AG244" s="96">
        <f t="shared" ref="AG244:AG247" si="104">IF(K244=0," ",IF(AND(0&lt;ABS($O244),0&lt;ABS($T244),0&lt;ABS($Y244)),ROUND(($K244*IF($Q244&gt;0,($O244+$Q244)/2,$O244)*IF($V244&gt;0,($T244+$V244)/2,$T244)*IF($AA244&gt;0,($Y244+$AA244)/2,$Y244))/AD244,AL244),IF(AND(0&lt;ABS($O244),0&lt;ABS($T244)),ROUND(($K244*IF($Q244&gt;0,($O244+$Q244)/2,$O244)*IF($V244&gt;0,($T244+$V244)/2,$T244))/AD244,AL244),IF(AND(0&lt;ABS($O244)),ROUND($K244*IF($Q244&gt;0,($O244+$Q244)/2,$O244)/AD244,AL244),IF(AND(0&lt;ABS($K244)),K244," ")))))</f>
        <v>19.595333333333301</v>
      </c>
      <c r="AH244" s="147"/>
      <c r="AI244" s="147"/>
      <c r="AJ244" s="147"/>
      <c r="AK244" s="38"/>
      <c r="AL244" s="9">
        <v>27</v>
      </c>
    </row>
    <row r="245" spans="1:38" ht="20.100000000000001" customHeight="1" x14ac:dyDescent="0.2">
      <c r="A245" s="39"/>
      <c r="B245" s="146" t="s">
        <v>88</v>
      </c>
      <c r="C245" s="146"/>
      <c r="D245" s="146"/>
      <c r="E245" s="146"/>
      <c r="F245" s="146"/>
      <c r="G245" s="146"/>
      <c r="H245" s="146"/>
      <c r="I245" s="146"/>
      <c r="J245" s="51"/>
      <c r="K245" s="47">
        <v>1</v>
      </c>
      <c r="L245" s="47"/>
      <c r="M245" s="47"/>
      <c r="N245" s="21" t="s">
        <v>27</v>
      </c>
      <c r="O245" s="43">
        <v>53.55</v>
      </c>
      <c r="P245" s="44"/>
      <c r="Q245" s="41"/>
      <c r="R245" s="42"/>
      <c r="S245" s="21" t="s">
        <v>27</v>
      </c>
      <c r="T245" s="43">
        <v>2</v>
      </c>
      <c r="U245" s="44"/>
      <c r="V245" s="41"/>
      <c r="W245" s="42"/>
      <c r="X245" s="21" t="s">
        <v>27</v>
      </c>
      <c r="Y245" s="43">
        <v>4.91</v>
      </c>
      <c r="Z245" s="44"/>
      <c r="AA245" s="41"/>
      <c r="AB245" s="42"/>
      <c r="AC245" s="25" t="s">
        <v>28</v>
      </c>
      <c r="AD245" s="48">
        <f>AD244</f>
        <v>27</v>
      </c>
      <c r="AE245" s="49"/>
      <c r="AF245" s="15" t="s">
        <v>29</v>
      </c>
      <c r="AG245" s="95">
        <f t="shared" si="104"/>
        <v>19.476333333333301</v>
      </c>
      <c r="AH245" s="143"/>
      <c r="AI245" s="143"/>
      <c r="AJ245" s="143"/>
      <c r="AK245" s="38"/>
      <c r="AL245" s="8">
        <f>AL244</f>
        <v>27</v>
      </c>
    </row>
    <row r="246" spans="1:38" ht="20.100000000000001" customHeight="1" x14ac:dyDescent="0.2">
      <c r="A246" s="39"/>
      <c r="B246" s="146"/>
      <c r="C246" s="146"/>
      <c r="D246" s="146"/>
      <c r="E246" s="146"/>
      <c r="F246" s="146"/>
      <c r="G246" s="146"/>
      <c r="H246" s="146"/>
      <c r="I246" s="146"/>
      <c r="J246" s="51"/>
      <c r="K246" s="47"/>
      <c r="L246" s="47"/>
      <c r="M246" s="47"/>
      <c r="N246" s="21" t="s">
        <v>27</v>
      </c>
      <c r="O246" s="43"/>
      <c r="P246" s="44"/>
      <c r="Q246" s="41"/>
      <c r="R246" s="42"/>
      <c r="S246" s="21" t="s">
        <v>27</v>
      </c>
      <c r="T246" s="43"/>
      <c r="U246" s="44"/>
      <c r="V246" s="41"/>
      <c r="W246" s="42"/>
      <c r="X246" s="21" t="s">
        <v>27</v>
      </c>
      <c r="Y246" s="43"/>
      <c r="Z246" s="44"/>
      <c r="AA246" s="41"/>
      <c r="AB246" s="42"/>
      <c r="AC246" s="25" t="s">
        <v>28</v>
      </c>
      <c r="AD246" s="48">
        <f>AD245</f>
        <v>27</v>
      </c>
      <c r="AE246" s="49"/>
      <c r="AF246" s="15" t="s">
        <v>29</v>
      </c>
      <c r="AG246" s="95" t="str">
        <f t="shared" si="104"/>
        <v xml:space="preserve"> </v>
      </c>
      <c r="AH246" s="143"/>
      <c r="AI246" s="143"/>
      <c r="AJ246" s="143"/>
      <c r="AK246" s="38"/>
      <c r="AL246" s="8">
        <f t="shared" ref="AL246:AL247" si="105">AL245</f>
        <v>27</v>
      </c>
    </row>
    <row r="247" spans="1:38" ht="20.100000000000001" customHeight="1" thickBot="1" x14ac:dyDescent="0.25">
      <c r="A247" s="39"/>
      <c r="B247" s="145"/>
      <c r="C247" s="145"/>
      <c r="D247" s="145"/>
      <c r="E247" s="145"/>
      <c r="F247" s="145"/>
      <c r="G247" s="145"/>
      <c r="H247" s="145"/>
      <c r="I247" s="145"/>
      <c r="J247" s="123"/>
      <c r="K247" s="47"/>
      <c r="L247" s="47"/>
      <c r="M247" s="47"/>
      <c r="N247" s="21" t="s">
        <v>27</v>
      </c>
      <c r="O247" s="43"/>
      <c r="P247" s="44"/>
      <c r="Q247" s="41"/>
      <c r="R247" s="42"/>
      <c r="S247" s="21" t="s">
        <v>27</v>
      </c>
      <c r="T247" s="43"/>
      <c r="U247" s="44"/>
      <c r="V247" s="41"/>
      <c r="W247" s="42"/>
      <c r="X247" s="21" t="s">
        <v>27</v>
      </c>
      <c r="Y247" s="43"/>
      <c r="Z247" s="44"/>
      <c r="AA247" s="41"/>
      <c r="AB247" s="42"/>
      <c r="AC247" s="25" t="s">
        <v>28</v>
      </c>
      <c r="AD247" s="48">
        <f>AD246</f>
        <v>27</v>
      </c>
      <c r="AE247" s="49"/>
      <c r="AF247" s="15" t="s">
        <v>29</v>
      </c>
      <c r="AG247" s="95" t="str">
        <f t="shared" si="104"/>
        <v xml:space="preserve"> </v>
      </c>
      <c r="AH247" s="143"/>
      <c r="AI247" s="143"/>
      <c r="AJ247" s="143"/>
      <c r="AK247" s="38"/>
      <c r="AL247" s="8">
        <f t="shared" si="105"/>
        <v>27</v>
      </c>
    </row>
    <row r="248" spans="1:38" ht="20.100000000000001" customHeight="1" thickTop="1" thickBot="1" x14ac:dyDescent="0.25">
      <c r="B248" s="59" t="s">
        <v>30</v>
      </c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60"/>
      <c r="AC248" s="60"/>
      <c r="AD248" s="60"/>
      <c r="AE248" s="60"/>
      <c r="AF248" s="61"/>
      <c r="AG248" s="78">
        <f>SUM(AG244:AG247)</f>
        <v>39.071666666666601</v>
      </c>
      <c r="AH248" s="144"/>
      <c r="AI248" s="144"/>
      <c r="AJ248" s="144"/>
      <c r="AK248" s="38"/>
    </row>
    <row r="249" spans="1:38" ht="15" customHeight="1" thickTop="1" thickBot="1" x14ac:dyDescent="0.25">
      <c r="B249" s="10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2"/>
      <c r="AH249" s="12"/>
      <c r="AI249" s="12"/>
      <c r="AJ249" s="13"/>
    </row>
    <row r="250" spans="1:38" ht="20.100000000000001" customHeight="1" thickTop="1" thickBot="1" x14ac:dyDescent="0.25">
      <c r="B250" s="160" t="s">
        <v>18</v>
      </c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61"/>
      <c r="Z250" s="161"/>
      <c r="AA250" s="161"/>
      <c r="AB250" s="161"/>
      <c r="AC250" s="161"/>
      <c r="AD250" s="161"/>
      <c r="AE250" s="161"/>
      <c r="AF250" s="161"/>
      <c r="AG250" s="161"/>
      <c r="AH250" s="161"/>
      <c r="AI250" s="161"/>
      <c r="AJ250" s="162"/>
    </row>
    <row r="251" spans="1:38" ht="20.100000000000001" customHeight="1" thickBot="1" x14ac:dyDescent="0.25">
      <c r="B251" s="149" t="s">
        <v>12</v>
      </c>
      <c r="C251" s="150"/>
      <c r="D251" s="150"/>
      <c r="E251" s="150"/>
      <c r="F251" s="150"/>
      <c r="G251" s="150"/>
      <c r="H251" s="150"/>
      <c r="I251" s="150"/>
      <c r="J251" s="151"/>
      <c r="K251" s="62" t="s">
        <v>11</v>
      </c>
      <c r="L251" s="63"/>
      <c r="M251" s="63"/>
      <c r="N251" s="22"/>
      <c r="O251" s="63" t="s">
        <v>9</v>
      </c>
      <c r="P251" s="63"/>
      <c r="Q251" s="63"/>
      <c r="R251" s="63"/>
      <c r="S251" s="22"/>
      <c r="T251" s="63" t="s">
        <v>10</v>
      </c>
      <c r="U251" s="63"/>
      <c r="V251" s="63"/>
      <c r="W251" s="63"/>
      <c r="X251" s="22"/>
      <c r="Y251" s="62" t="s">
        <v>25</v>
      </c>
      <c r="Z251" s="63"/>
      <c r="AA251" s="63"/>
      <c r="AB251" s="63"/>
      <c r="AC251" s="23"/>
      <c r="AD251" s="64" t="s">
        <v>26</v>
      </c>
      <c r="AE251" s="65"/>
      <c r="AF251" s="23"/>
      <c r="AG251" s="63" t="str">
        <f>IF(AND(0&lt;ABS($O252),0&lt;ABS($T252),0&lt;ABS($Y252)),"CU YD",IF(AND(0&lt;ABS($O252),0&lt;ABS($T252)),"SQ YD",IF(AND(0&lt;ABS($O252)),"FT","EACH")))</f>
        <v>FT</v>
      </c>
      <c r="AH251" s="63"/>
      <c r="AI251" s="63"/>
      <c r="AJ251" s="84"/>
    </row>
    <row r="252" spans="1:38" ht="20.100000000000001" customHeight="1" x14ac:dyDescent="0.2">
      <c r="A252" s="39"/>
      <c r="B252" s="148" t="s">
        <v>87</v>
      </c>
      <c r="C252" s="148"/>
      <c r="D252" s="148"/>
      <c r="E252" s="148"/>
      <c r="F252" s="148"/>
      <c r="G252" s="148"/>
      <c r="H252" s="148"/>
      <c r="I252" s="148"/>
      <c r="J252" s="66"/>
      <c r="K252" s="68">
        <v>1</v>
      </c>
      <c r="L252" s="68"/>
      <c r="M252" s="68"/>
      <c r="N252" s="20" t="s">
        <v>27</v>
      </c>
      <c r="O252" s="52">
        <v>52</v>
      </c>
      <c r="P252" s="53"/>
      <c r="Q252" s="54"/>
      <c r="R252" s="55"/>
      <c r="S252" s="20" t="s">
        <v>27</v>
      </c>
      <c r="T252" s="52"/>
      <c r="U252" s="53"/>
      <c r="V252" s="54"/>
      <c r="W252" s="55"/>
      <c r="X252" s="20" t="s">
        <v>27</v>
      </c>
      <c r="Y252" s="52"/>
      <c r="Z252" s="53"/>
      <c r="AA252" s="54"/>
      <c r="AB252" s="55"/>
      <c r="AC252" s="24" t="s">
        <v>28</v>
      </c>
      <c r="AD252" s="56">
        <v>1</v>
      </c>
      <c r="AE252" s="57"/>
      <c r="AF252" s="14" t="s">
        <v>29</v>
      </c>
      <c r="AG252" s="96">
        <f t="shared" ref="AG252:AG255" si="106">IF(K252=0," ",IF(AND(0&lt;ABS($O252),0&lt;ABS($T252),0&lt;ABS($Y252)),ROUND(($K252*IF($Q252&gt;0,($O252+$Q252)/2,$O252)*IF($V252&gt;0,($T252+$V252)/2,$T252)*IF($AA252&gt;0,($Y252+$AA252)/2,$Y252))/AD252,AL252),IF(AND(0&lt;ABS($O252),0&lt;ABS($T252)),ROUND(($K252*IF($Q252&gt;0,($O252+$Q252)/2,$O252)*IF($V252&gt;0,($T252+$V252)/2,$T252))/AD252,AL252),IF(AND(0&lt;ABS($O252)),ROUND($K252*IF($Q252&gt;0,($O252+$Q252)/2,$O252)/AD252,AL252),IF(AND(0&lt;ABS($K252)),K252," ")))))</f>
        <v>52</v>
      </c>
      <c r="AH252" s="147"/>
      <c r="AI252" s="147"/>
      <c r="AJ252" s="147"/>
      <c r="AK252" s="38"/>
      <c r="AL252" s="9">
        <v>1</v>
      </c>
    </row>
    <row r="253" spans="1:38" ht="20.100000000000001" customHeight="1" x14ac:dyDescent="0.2">
      <c r="A253" s="39"/>
      <c r="B253" s="146" t="s">
        <v>88</v>
      </c>
      <c r="C253" s="146"/>
      <c r="D253" s="146"/>
      <c r="E253" s="146"/>
      <c r="F253" s="146"/>
      <c r="G253" s="146"/>
      <c r="H253" s="146"/>
      <c r="I253" s="146"/>
      <c r="J253" s="51"/>
      <c r="K253" s="47">
        <v>1</v>
      </c>
      <c r="L253" s="47"/>
      <c r="M253" s="47"/>
      <c r="N253" s="21" t="s">
        <v>27</v>
      </c>
      <c r="O253" s="43">
        <v>52</v>
      </c>
      <c r="P253" s="44"/>
      <c r="Q253" s="41"/>
      <c r="R253" s="42"/>
      <c r="S253" s="21" t="s">
        <v>27</v>
      </c>
      <c r="T253" s="43"/>
      <c r="U253" s="44"/>
      <c r="V253" s="41"/>
      <c r="W253" s="42"/>
      <c r="X253" s="21" t="s">
        <v>27</v>
      </c>
      <c r="Y253" s="43"/>
      <c r="Z253" s="44"/>
      <c r="AA253" s="41"/>
      <c r="AB253" s="42"/>
      <c r="AC253" s="25" t="s">
        <v>28</v>
      </c>
      <c r="AD253" s="48">
        <f>AD252</f>
        <v>1</v>
      </c>
      <c r="AE253" s="49"/>
      <c r="AF253" s="15" t="s">
        <v>29</v>
      </c>
      <c r="AG253" s="95">
        <f t="shared" si="106"/>
        <v>52</v>
      </c>
      <c r="AH253" s="143"/>
      <c r="AI253" s="143"/>
      <c r="AJ253" s="143"/>
      <c r="AK253" s="38"/>
      <c r="AL253" s="8">
        <f>AL252</f>
        <v>1</v>
      </c>
    </row>
    <row r="254" spans="1:38" ht="20.100000000000001" customHeight="1" x14ac:dyDescent="0.2">
      <c r="A254" s="39"/>
      <c r="B254" s="146"/>
      <c r="C254" s="146"/>
      <c r="D254" s="146"/>
      <c r="E254" s="146"/>
      <c r="F254" s="146"/>
      <c r="G254" s="146"/>
      <c r="H254" s="146"/>
      <c r="I254" s="146"/>
      <c r="J254" s="51"/>
      <c r="K254" s="47"/>
      <c r="L254" s="47"/>
      <c r="M254" s="47"/>
      <c r="N254" s="21" t="s">
        <v>27</v>
      </c>
      <c r="O254" s="43"/>
      <c r="P254" s="44"/>
      <c r="Q254" s="41"/>
      <c r="R254" s="42"/>
      <c r="S254" s="21" t="s">
        <v>27</v>
      </c>
      <c r="T254" s="43"/>
      <c r="U254" s="44"/>
      <c r="V254" s="41"/>
      <c r="W254" s="42"/>
      <c r="X254" s="21" t="s">
        <v>27</v>
      </c>
      <c r="Y254" s="43"/>
      <c r="Z254" s="44"/>
      <c r="AA254" s="41"/>
      <c r="AB254" s="42"/>
      <c r="AC254" s="25" t="s">
        <v>28</v>
      </c>
      <c r="AD254" s="48">
        <f>AD253</f>
        <v>1</v>
      </c>
      <c r="AE254" s="49"/>
      <c r="AF254" s="15" t="s">
        <v>29</v>
      </c>
      <c r="AG254" s="95" t="str">
        <f t="shared" si="106"/>
        <v xml:space="preserve"> </v>
      </c>
      <c r="AH254" s="143"/>
      <c r="AI254" s="143"/>
      <c r="AJ254" s="143"/>
      <c r="AK254" s="38"/>
      <c r="AL254" s="8">
        <f t="shared" ref="AL254:AL255" si="107">AL253</f>
        <v>1</v>
      </c>
    </row>
    <row r="255" spans="1:38" ht="20.100000000000001" customHeight="1" thickBot="1" x14ac:dyDescent="0.25">
      <c r="A255" s="39"/>
      <c r="B255" s="145"/>
      <c r="C255" s="145"/>
      <c r="D255" s="145"/>
      <c r="E255" s="145"/>
      <c r="F255" s="145"/>
      <c r="G255" s="145"/>
      <c r="H255" s="145"/>
      <c r="I255" s="145"/>
      <c r="J255" s="123"/>
      <c r="K255" s="47"/>
      <c r="L255" s="47"/>
      <c r="M255" s="47"/>
      <c r="N255" s="21" t="s">
        <v>27</v>
      </c>
      <c r="O255" s="43"/>
      <c r="P255" s="44"/>
      <c r="Q255" s="41"/>
      <c r="R255" s="42"/>
      <c r="S255" s="21" t="s">
        <v>27</v>
      </c>
      <c r="T255" s="43"/>
      <c r="U255" s="44"/>
      <c r="V255" s="41"/>
      <c r="W255" s="42"/>
      <c r="X255" s="21" t="s">
        <v>27</v>
      </c>
      <c r="Y255" s="43"/>
      <c r="Z255" s="44"/>
      <c r="AA255" s="41"/>
      <c r="AB255" s="42"/>
      <c r="AC255" s="25" t="s">
        <v>28</v>
      </c>
      <c r="AD255" s="48">
        <f>AD254</f>
        <v>1</v>
      </c>
      <c r="AE255" s="49"/>
      <c r="AF255" s="15" t="s">
        <v>29</v>
      </c>
      <c r="AG255" s="95" t="str">
        <f t="shared" si="106"/>
        <v xml:space="preserve"> </v>
      </c>
      <c r="AH255" s="143"/>
      <c r="AI255" s="143"/>
      <c r="AJ255" s="143"/>
      <c r="AK255" s="38"/>
      <c r="AL255" s="8">
        <f t="shared" si="107"/>
        <v>1</v>
      </c>
    </row>
    <row r="256" spans="1:38" ht="20.100000000000001" customHeight="1" thickTop="1" thickBot="1" x14ac:dyDescent="0.25">
      <c r="B256" s="59" t="s">
        <v>30</v>
      </c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0"/>
      <c r="AB256" s="60"/>
      <c r="AC256" s="60"/>
      <c r="AD256" s="60"/>
      <c r="AE256" s="60"/>
      <c r="AF256" s="61"/>
      <c r="AG256" s="78">
        <f>SUM(AG252:AG255)</f>
        <v>104</v>
      </c>
      <c r="AH256" s="144"/>
      <c r="AI256" s="144"/>
      <c r="AJ256" s="144"/>
      <c r="AK256" s="38"/>
    </row>
    <row r="257" spans="1:38" ht="15" customHeight="1" thickTop="1" thickBot="1" x14ac:dyDescent="0.25">
      <c r="B257" s="10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2"/>
      <c r="AH257" s="12"/>
      <c r="AI257" s="12"/>
      <c r="AJ257" s="13"/>
    </row>
    <row r="258" spans="1:38" ht="20.100000000000001" customHeight="1" thickTop="1" thickBot="1" x14ac:dyDescent="0.25">
      <c r="B258" s="160" t="s">
        <v>22</v>
      </c>
      <c r="C258" s="161"/>
      <c r="D258" s="161"/>
      <c r="E258" s="161"/>
      <c r="F258" s="161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61"/>
      <c r="R258" s="161"/>
      <c r="S258" s="161"/>
      <c r="T258" s="161"/>
      <c r="U258" s="161"/>
      <c r="V258" s="161"/>
      <c r="W258" s="161"/>
      <c r="X258" s="161"/>
      <c r="Y258" s="161"/>
      <c r="Z258" s="161"/>
      <c r="AA258" s="161"/>
      <c r="AB258" s="161"/>
      <c r="AC258" s="161"/>
      <c r="AD258" s="161"/>
      <c r="AE258" s="161"/>
      <c r="AF258" s="161"/>
      <c r="AG258" s="161"/>
      <c r="AH258" s="161"/>
      <c r="AI258" s="161"/>
      <c r="AJ258" s="162"/>
    </row>
    <row r="259" spans="1:38" ht="20.100000000000001" customHeight="1" thickBot="1" x14ac:dyDescent="0.25">
      <c r="B259" s="149" t="s">
        <v>12</v>
      </c>
      <c r="C259" s="150"/>
      <c r="D259" s="150"/>
      <c r="E259" s="150"/>
      <c r="F259" s="150"/>
      <c r="G259" s="150"/>
      <c r="H259" s="150"/>
      <c r="I259" s="150"/>
      <c r="J259" s="151"/>
      <c r="K259" s="62" t="s">
        <v>11</v>
      </c>
      <c r="L259" s="63"/>
      <c r="M259" s="63"/>
      <c r="N259" s="22"/>
      <c r="O259" s="63" t="s">
        <v>9</v>
      </c>
      <c r="P259" s="63"/>
      <c r="Q259" s="63"/>
      <c r="R259" s="63"/>
      <c r="S259" s="22"/>
      <c r="T259" s="63" t="s">
        <v>10</v>
      </c>
      <c r="U259" s="63"/>
      <c r="V259" s="63"/>
      <c r="W259" s="63"/>
      <c r="X259" s="22"/>
      <c r="Y259" s="62" t="s">
        <v>25</v>
      </c>
      <c r="Z259" s="63"/>
      <c r="AA259" s="63"/>
      <c r="AB259" s="63"/>
      <c r="AC259" s="23"/>
      <c r="AD259" s="64" t="s">
        <v>26</v>
      </c>
      <c r="AE259" s="65"/>
      <c r="AF259" s="23"/>
      <c r="AG259" s="63" t="str">
        <f>IF(AND(0&lt;ABS($O260),0&lt;ABS($T260),0&lt;ABS($Y260)),"CU YD",IF(AND(0&lt;ABS($O260),0&lt;ABS($T260)),"SQ YD",IF(AND(0&lt;ABS($O260)),"FT","EACH")))</f>
        <v>FT</v>
      </c>
      <c r="AH259" s="63"/>
      <c r="AI259" s="63"/>
      <c r="AJ259" s="84"/>
    </row>
    <row r="260" spans="1:38" ht="20.100000000000001" customHeight="1" x14ac:dyDescent="0.2">
      <c r="A260" s="39"/>
      <c r="B260" s="148" t="s">
        <v>87</v>
      </c>
      <c r="C260" s="148"/>
      <c r="D260" s="148"/>
      <c r="E260" s="148"/>
      <c r="F260" s="148"/>
      <c r="G260" s="148"/>
      <c r="H260" s="148"/>
      <c r="I260" s="148"/>
      <c r="J260" s="66"/>
      <c r="K260" s="68">
        <v>1</v>
      </c>
      <c r="L260" s="68"/>
      <c r="M260" s="68"/>
      <c r="N260" s="20" t="s">
        <v>27</v>
      </c>
      <c r="O260" s="52">
        <v>26</v>
      </c>
      <c r="P260" s="53"/>
      <c r="Q260" s="54"/>
      <c r="R260" s="55"/>
      <c r="S260" s="20" t="s">
        <v>27</v>
      </c>
      <c r="T260" s="52"/>
      <c r="U260" s="53"/>
      <c r="V260" s="54"/>
      <c r="W260" s="55"/>
      <c r="X260" s="20" t="s">
        <v>27</v>
      </c>
      <c r="Y260" s="52"/>
      <c r="Z260" s="53"/>
      <c r="AA260" s="54"/>
      <c r="AB260" s="55"/>
      <c r="AC260" s="24" t="s">
        <v>28</v>
      </c>
      <c r="AD260" s="56">
        <v>1</v>
      </c>
      <c r="AE260" s="57"/>
      <c r="AF260" s="14" t="s">
        <v>29</v>
      </c>
      <c r="AG260" s="96">
        <f t="shared" ref="AG260:AG263" si="108">IF(K260=0," ",IF(AND(0&lt;ABS($O260),0&lt;ABS($T260),0&lt;ABS($Y260)),ROUND(($K260*IF($Q260&gt;0,($O260+$Q260)/2,$O260)*IF($V260&gt;0,($T260+$V260)/2,$T260)*IF($AA260&gt;0,($Y260+$AA260)/2,$Y260))/AD260,AL260),IF(AND(0&lt;ABS($O260),0&lt;ABS($T260)),ROUND(($K260*IF($Q260&gt;0,($O260+$Q260)/2,$O260)*IF($V260&gt;0,($T260+$V260)/2,$T260))/AD260,AL260),IF(AND(0&lt;ABS($O260)),ROUND($K260*IF($Q260&gt;0,($O260+$Q260)/2,$O260)/AD260,AL260),IF(AND(0&lt;ABS($K260)),K260," ")))))</f>
        <v>26</v>
      </c>
      <c r="AH260" s="147"/>
      <c r="AI260" s="147"/>
      <c r="AJ260" s="147"/>
      <c r="AK260" s="38"/>
      <c r="AL260" s="9">
        <v>1</v>
      </c>
    </row>
    <row r="261" spans="1:38" ht="20.100000000000001" customHeight="1" x14ac:dyDescent="0.2">
      <c r="A261" s="39"/>
      <c r="B261" s="146" t="s">
        <v>88</v>
      </c>
      <c r="C261" s="146"/>
      <c r="D261" s="146"/>
      <c r="E261" s="146"/>
      <c r="F261" s="146"/>
      <c r="G261" s="146"/>
      <c r="H261" s="146"/>
      <c r="I261" s="146"/>
      <c r="J261" s="51"/>
      <c r="K261" s="47">
        <v>1</v>
      </c>
      <c r="L261" s="47"/>
      <c r="M261" s="47"/>
      <c r="N261" s="21" t="s">
        <v>27</v>
      </c>
      <c r="O261" s="43">
        <v>26</v>
      </c>
      <c r="P261" s="44"/>
      <c r="Q261" s="41"/>
      <c r="R261" s="42"/>
      <c r="S261" s="21" t="s">
        <v>27</v>
      </c>
      <c r="T261" s="43"/>
      <c r="U261" s="44"/>
      <c r="V261" s="41"/>
      <c r="W261" s="42"/>
      <c r="X261" s="21" t="s">
        <v>27</v>
      </c>
      <c r="Y261" s="43"/>
      <c r="Z261" s="44"/>
      <c r="AA261" s="41"/>
      <c r="AB261" s="42"/>
      <c r="AC261" s="25" t="s">
        <v>28</v>
      </c>
      <c r="AD261" s="48">
        <f>AD260</f>
        <v>1</v>
      </c>
      <c r="AE261" s="49"/>
      <c r="AF261" s="15" t="s">
        <v>29</v>
      </c>
      <c r="AG261" s="95">
        <f t="shared" si="108"/>
        <v>26</v>
      </c>
      <c r="AH261" s="143"/>
      <c r="AI261" s="143"/>
      <c r="AJ261" s="143"/>
      <c r="AK261" s="38"/>
      <c r="AL261" s="8">
        <f>AL260</f>
        <v>1</v>
      </c>
    </row>
    <row r="262" spans="1:38" ht="20.100000000000001" customHeight="1" x14ac:dyDescent="0.2">
      <c r="A262" s="39"/>
      <c r="B262" s="146"/>
      <c r="C262" s="146"/>
      <c r="D262" s="146"/>
      <c r="E262" s="146"/>
      <c r="F262" s="146"/>
      <c r="G262" s="146"/>
      <c r="H262" s="146"/>
      <c r="I262" s="146"/>
      <c r="J262" s="51"/>
      <c r="K262" s="47"/>
      <c r="L262" s="47"/>
      <c r="M262" s="47"/>
      <c r="N262" s="21" t="s">
        <v>27</v>
      </c>
      <c r="O262" s="43"/>
      <c r="P262" s="44"/>
      <c r="Q262" s="41"/>
      <c r="R262" s="42"/>
      <c r="S262" s="21" t="s">
        <v>27</v>
      </c>
      <c r="T262" s="43"/>
      <c r="U262" s="44"/>
      <c r="V262" s="41"/>
      <c r="W262" s="42"/>
      <c r="X262" s="21" t="s">
        <v>27</v>
      </c>
      <c r="Y262" s="43"/>
      <c r="Z262" s="44"/>
      <c r="AA262" s="41"/>
      <c r="AB262" s="42"/>
      <c r="AC262" s="25" t="s">
        <v>28</v>
      </c>
      <c r="AD262" s="48">
        <f>AD261</f>
        <v>1</v>
      </c>
      <c r="AE262" s="49"/>
      <c r="AF262" s="15" t="s">
        <v>29</v>
      </c>
      <c r="AG262" s="95" t="str">
        <f t="shared" si="108"/>
        <v xml:space="preserve"> </v>
      </c>
      <c r="AH262" s="143"/>
      <c r="AI262" s="143"/>
      <c r="AJ262" s="143"/>
      <c r="AK262" s="38"/>
      <c r="AL262" s="8">
        <f t="shared" ref="AL262:AL263" si="109">AL261</f>
        <v>1</v>
      </c>
    </row>
    <row r="263" spans="1:38" ht="20.100000000000001" customHeight="1" thickBot="1" x14ac:dyDescent="0.25">
      <c r="A263" s="39"/>
      <c r="B263" s="145"/>
      <c r="C263" s="145"/>
      <c r="D263" s="145"/>
      <c r="E263" s="145"/>
      <c r="F263" s="145"/>
      <c r="G263" s="145"/>
      <c r="H263" s="145"/>
      <c r="I263" s="145"/>
      <c r="J263" s="123"/>
      <c r="K263" s="47"/>
      <c r="L263" s="47"/>
      <c r="M263" s="47"/>
      <c r="N263" s="21" t="s">
        <v>27</v>
      </c>
      <c r="O263" s="43"/>
      <c r="P263" s="44"/>
      <c r="Q263" s="41"/>
      <c r="R263" s="42"/>
      <c r="S263" s="21" t="s">
        <v>27</v>
      </c>
      <c r="T263" s="43"/>
      <c r="U263" s="44"/>
      <c r="V263" s="41"/>
      <c r="W263" s="42"/>
      <c r="X263" s="21" t="s">
        <v>27</v>
      </c>
      <c r="Y263" s="43"/>
      <c r="Z263" s="44"/>
      <c r="AA263" s="41"/>
      <c r="AB263" s="42"/>
      <c r="AC263" s="25" t="s">
        <v>28</v>
      </c>
      <c r="AD263" s="48">
        <f>AD262</f>
        <v>1</v>
      </c>
      <c r="AE263" s="49"/>
      <c r="AF263" s="15" t="s">
        <v>29</v>
      </c>
      <c r="AG263" s="95" t="str">
        <f t="shared" si="108"/>
        <v xml:space="preserve"> </v>
      </c>
      <c r="AH263" s="143"/>
      <c r="AI263" s="143"/>
      <c r="AJ263" s="143"/>
      <c r="AK263" s="38"/>
      <c r="AL263" s="8">
        <f t="shared" si="109"/>
        <v>1</v>
      </c>
    </row>
    <row r="264" spans="1:38" ht="20.100000000000001" customHeight="1" thickTop="1" thickBot="1" x14ac:dyDescent="0.25">
      <c r="B264" s="59" t="s">
        <v>30</v>
      </c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  <c r="AA264" s="60"/>
      <c r="AB264" s="60"/>
      <c r="AC264" s="60"/>
      <c r="AD264" s="60"/>
      <c r="AE264" s="60"/>
      <c r="AF264" s="61"/>
      <c r="AG264" s="78">
        <f>SUM(AG260:AG263)</f>
        <v>52</v>
      </c>
      <c r="AH264" s="144"/>
      <c r="AI264" s="144"/>
      <c r="AJ264" s="144"/>
      <c r="AK264" s="38"/>
    </row>
    <row r="265" spans="1:38" ht="15" customHeight="1" thickTop="1" thickBot="1" x14ac:dyDescent="0.25">
      <c r="B265" s="10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2"/>
      <c r="AH265" s="12"/>
      <c r="AI265" s="12"/>
      <c r="AJ265" s="13"/>
    </row>
    <row r="266" spans="1:38" ht="20.100000000000001" customHeight="1" thickTop="1" thickBot="1" x14ac:dyDescent="0.25">
      <c r="B266" s="160" t="s">
        <v>39</v>
      </c>
      <c r="C266" s="161"/>
      <c r="D266" s="161"/>
      <c r="E266" s="161"/>
      <c r="F266" s="161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61"/>
      <c r="R266" s="161"/>
      <c r="S266" s="161"/>
      <c r="T266" s="161"/>
      <c r="U266" s="161"/>
      <c r="V266" s="161"/>
      <c r="W266" s="161"/>
      <c r="X266" s="161"/>
      <c r="Y266" s="161"/>
      <c r="Z266" s="161"/>
      <c r="AA266" s="161"/>
      <c r="AB266" s="161"/>
      <c r="AC266" s="161"/>
      <c r="AD266" s="161"/>
      <c r="AE266" s="161"/>
      <c r="AF266" s="161"/>
      <c r="AG266" s="161"/>
      <c r="AH266" s="161"/>
      <c r="AI266" s="161"/>
      <c r="AJ266" s="162"/>
    </row>
    <row r="267" spans="1:38" ht="20.100000000000001" customHeight="1" thickBot="1" x14ac:dyDescent="0.25">
      <c r="B267" s="149" t="s">
        <v>12</v>
      </c>
      <c r="C267" s="150"/>
      <c r="D267" s="150"/>
      <c r="E267" s="150"/>
      <c r="F267" s="150"/>
      <c r="G267" s="150"/>
      <c r="H267" s="150"/>
      <c r="I267" s="150"/>
      <c r="J267" s="151"/>
      <c r="K267" s="62" t="s">
        <v>11</v>
      </c>
      <c r="L267" s="63"/>
      <c r="M267" s="63"/>
      <c r="N267" s="22"/>
      <c r="O267" s="63" t="s">
        <v>9</v>
      </c>
      <c r="P267" s="63"/>
      <c r="Q267" s="63"/>
      <c r="R267" s="63"/>
      <c r="S267" s="22"/>
      <c r="T267" s="63" t="s">
        <v>10</v>
      </c>
      <c r="U267" s="63"/>
      <c r="V267" s="63"/>
      <c r="W267" s="63"/>
      <c r="X267" s="22"/>
      <c r="Y267" s="62" t="s">
        <v>25</v>
      </c>
      <c r="Z267" s="63"/>
      <c r="AA267" s="63"/>
      <c r="AB267" s="63"/>
      <c r="AC267" s="23"/>
      <c r="AD267" s="64" t="s">
        <v>26</v>
      </c>
      <c r="AE267" s="65"/>
      <c r="AF267" s="23"/>
      <c r="AG267" s="63" t="str">
        <f>IF(AND(0&lt;ABS($O268),0&lt;ABS($T268),0&lt;ABS($Y268)),"CU YD",IF(AND(0&lt;ABS($O268),0&lt;ABS($T268)),"SQ YD",IF(AND(0&lt;ABS($O268)),"FT","EACH")))</f>
        <v>SQ YD</v>
      </c>
      <c r="AH267" s="63"/>
      <c r="AI267" s="63"/>
      <c r="AJ267" s="84"/>
    </row>
    <row r="268" spans="1:38" ht="20.100000000000001" customHeight="1" x14ac:dyDescent="0.2">
      <c r="A268" s="39"/>
      <c r="B268" s="148" t="s">
        <v>132</v>
      </c>
      <c r="C268" s="148"/>
      <c r="D268" s="148"/>
      <c r="E268" s="148"/>
      <c r="F268" s="148"/>
      <c r="G268" s="148"/>
      <c r="H268" s="148"/>
      <c r="I268" s="148"/>
      <c r="J268" s="66"/>
      <c r="K268" s="68">
        <v>1</v>
      </c>
      <c r="L268" s="68"/>
      <c r="M268" s="68"/>
      <c r="N268" s="20" t="s">
        <v>27</v>
      </c>
      <c r="O268" s="52">
        <v>25</v>
      </c>
      <c r="P268" s="53"/>
      <c r="Q268" s="54"/>
      <c r="R268" s="55"/>
      <c r="S268" s="20" t="s">
        <v>27</v>
      </c>
      <c r="T268" s="52">
        <v>42.427</v>
      </c>
      <c r="U268" s="53"/>
      <c r="V268" s="54"/>
      <c r="W268" s="55"/>
      <c r="X268" s="20" t="s">
        <v>27</v>
      </c>
      <c r="Y268" s="52"/>
      <c r="Z268" s="53"/>
      <c r="AA268" s="54"/>
      <c r="AB268" s="55"/>
      <c r="AC268" s="24" t="s">
        <v>28</v>
      </c>
      <c r="AD268" s="56">
        <v>9</v>
      </c>
      <c r="AE268" s="57"/>
      <c r="AF268" s="14" t="s">
        <v>29</v>
      </c>
      <c r="AG268" s="96">
        <f t="shared" ref="AG268:AG271" si="110">IF(K268=0," ",IF(AND(0&lt;ABS($O268),0&lt;ABS($T268),0&lt;ABS($Y268)),ROUND(($K268*IF($Q268&gt;0,($O268+$Q268)/2,$O268)*IF($V268&gt;0,($T268+$V268)/2,$T268)*IF($AA268&gt;0,($Y268+$AA268)/2,$Y268))/AD268,AL268),IF(AND(0&lt;ABS($O268),0&lt;ABS($T268)),ROUND(($K268*IF($Q268&gt;0,($O268+$Q268)/2,$O268)*IF($V268&gt;0,($T268+$V268)/2,$T268))/AD268,AL268),IF(AND(0&lt;ABS($O268)),ROUND($K268*IF($Q268&gt;0,($O268+$Q268)/2,$O268)/AD268,AL268),IF(AND(0&lt;ABS($K268)),K268," ")))))</f>
        <v>117.852777778</v>
      </c>
      <c r="AH268" s="147"/>
      <c r="AI268" s="147"/>
      <c r="AJ268" s="147"/>
      <c r="AK268" s="38"/>
      <c r="AL268" s="9">
        <v>9</v>
      </c>
    </row>
    <row r="269" spans="1:38" ht="20.100000000000001" customHeight="1" x14ac:dyDescent="0.2">
      <c r="A269" s="39"/>
      <c r="B269" s="146" t="s">
        <v>133</v>
      </c>
      <c r="C269" s="146"/>
      <c r="D269" s="146"/>
      <c r="E269" s="146"/>
      <c r="F269" s="146"/>
      <c r="G269" s="146"/>
      <c r="H269" s="146"/>
      <c r="I269" s="146"/>
      <c r="J269" s="51"/>
      <c r="K269" s="47">
        <v>1</v>
      </c>
      <c r="L269" s="47"/>
      <c r="M269" s="47"/>
      <c r="N269" s="21" t="s">
        <v>27</v>
      </c>
      <c r="O269" s="43">
        <v>25</v>
      </c>
      <c r="P269" s="44"/>
      <c r="Q269" s="41"/>
      <c r="R269" s="42"/>
      <c r="S269" s="21" t="s">
        <v>27</v>
      </c>
      <c r="T269" s="43">
        <v>42.587000000000003</v>
      </c>
      <c r="U269" s="44"/>
      <c r="V269" s="41"/>
      <c r="W269" s="42"/>
      <c r="X269" s="21" t="s">
        <v>27</v>
      </c>
      <c r="Y269" s="43"/>
      <c r="Z269" s="44"/>
      <c r="AA269" s="41"/>
      <c r="AB269" s="42"/>
      <c r="AC269" s="25" t="s">
        <v>28</v>
      </c>
      <c r="AD269" s="48">
        <f>AD268</f>
        <v>9</v>
      </c>
      <c r="AE269" s="49"/>
      <c r="AF269" s="15" t="s">
        <v>29</v>
      </c>
      <c r="AG269" s="95">
        <f t="shared" si="110"/>
        <v>118.297222222</v>
      </c>
      <c r="AH269" s="143"/>
      <c r="AI269" s="143"/>
      <c r="AJ269" s="143"/>
      <c r="AK269" s="38"/>
      <c r="AL269" s="8">
        <f>AL268</f>
        <v>9</v>
      </c>
    </row>
    <row r="270" spans="1:38" ht="20.100000000000001" customHeight="1" x14ac:dyDescent="0.2">
      <c r="A270" s="39"/>
      <c r="B270" s="146"/>
      <c r="C270" s="146"/>
      <c r="D270" s="146"/>
      <c r="E270" s="146"/>
      <c r="F270" s="146"/>
      <c r="G270" s="146"/>
      <c r="H270" s="146"/>
      <c r="I270" s="146"/>
      <c r="J270" s="51"/>
      <c r="K270" s="47"/>
      <c r="L270" s="47"/>
      <c r="M270" s="47"/>
      <c r="N270" s="21" t="s">
        <v>27</v>
      </c>
      <c r="O270" s="43"/>
      <c r="P270" s="44"/>
      <c r="Q270" s="41"/>
      <c r="R270" s="42"/>
      <c r="S270" s="21" t="s">
        <v>27</v>
      </c>
      <c r="T270" s="43"/>
      <c r="U270" s="44"/>
      <c r="V270" s="41"/>
      <c r="W270" s="42"/>
      <c r="X270" s="21" t="s">
        <v>27</v>
      </c>
      <c r="Y270" s="43"/>
      <c r="Z270" s="44"/>
      <c r="AA270" s="41"/>
      <c r="AB270" s="42"/>
      <c r="AC270" s="25" t="s">
        <v>28</v>
      </c>
      <c r="AD270" s="48">
        <f>AD269</f>
        <v>9</v>
      </c>
      <c r="AE270" s="49"/>
      <c r="AF270" s="15" t="s">
        <v>29</v>
      </c>
      <c r="AG270" s="95" t="str">
        <f t="shared" si="110"/>
        <v xml:space="preserve"> </v>
      </c>
      <c r="AH270" s="143"/>
      <c r="AI270" s="143"/>
      <c r="AJ270" s="143"/>
      <c r="AK270" s="38"/>
      <c r="AL270" s="8">
        <f t="shared" ref="AL270:AL271" si="111">AL269</f>
        <v>9</v>
      </c>
    </row>
    <row r="271" spans="1:38" ht="20.100000000000001" customHeight="1" thickBot="1" x14ac:dyDescent="0.25">
      <c r="A271" s="39"/>
      <c r="B271" s="145"/>
      <c r="C271" s="145"/>
      <c r="D271" s="145"/>
      <c r="E271" s="145"/>
      <c r="F271" s="145"/>
      <c r="G271" s="145"/>
      <c r="H271" s="145"/>
      <c r="I271" s="145"/>
      <c r="J271" s="123"/>
      <c r="K271" s="47"/>
      <c r="L271" s="47"/>
      <c r="M271" s="47"/>
      <c r="N271" s="21" t="s">
        <v>27</v>
      </c>
      <c r="O271" s="43"/>
      <c r="P271" s="44"/>
      <c r="Q271" s="41"/>
      <c r="R271" s="42"/>
      <c r="S271" s="21" t="s">
        <v>27</v>
      </c>
      <c r="T271" s="43"/>
      <c r="U271" s="44"/>
      <c r="V271" s="41"/>
      <c r="W271" s="42"/>
      <c r="X271" s="21" t="s">
        <v>27</v>
      </c>
      <c r="Y271" s="43"/>
      <c r="Z271" s="44"/>
      <c r="AA271" s="41"/>
      <c r="AB271" s="42"/>
      <c r="AC271" s="25" t="s">
        <v>28</v>
      </c>
      <c r="AD271" s="48">
        <f>AD270</f>
        <v>9</v>
      </c>
      <c r="AE271" s="49"/>
      <c r="AF271" s="15" t="s">
        <v>29</v>
      </c>
      <c r="AG271" s="95" t="str">
        <f t="shared" si="110"/>
        <v xml:space="preserve"> </v>
      </c>
      <c r="AH271" s="143"/>
      <c r="AI271" s="143"/>
      <c r="AJ271" s="143"/>
      <c r="AK271" s="38"/>
      <c r="AL271" s="8">
        <f t="shared" si="111"/>
        <v>9</v>
      </c>
    </row>
    <row r="272" spans="1:38" ht="20.100000000000001" customHeight="1" thickTop="1" thickBot="1" x14ac:dyDescent="0.25">
      <c r="B272" s="59" t="s">
        <v>30</v>
      </c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  <c r="AA272" s="60"/>
      <c r="AB272" s="60"/>
      <c r="AC272" s="60"/>
      <c r="AD272" s="60"/>
      <c r="AE272" s="60"/>
      <c r="AF272" s="61"/>
      <c r="AG272" s="78">
        <f>SUM(AG268:AG271)</f>
        <v>236.15</v>
      </c>
      <c r="AH272" s="144"/>
      <c r="AI272" s="144"/>
      <c r="AJ272" s="144"/>
      <c r="AK272" s="38"/>
    </row>
    <row r="273" spans="1:38" ht="15" customHeight="1" thickTop="1" thickBot="1" x14ac:dyDescent="0.25">
      <c r="B273" s="10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2"/>
      <c r="AH273" s="12"/>
      <c r="AI273" s="12"/>
      <c r="AJ273" s="13"/>
    </row>
    <row r="274" spans="1:38" ht="20.100000000000001" customHeight="1" thickTop="1" thickBot="1" x14ac:dyDescent="0.25">
      <c r="B274" s="160" t="s">
        <v>76</v>
      </c>
      <c r="C274" s="161"/>
      <c r="D274" s="161"/>
      <c r="E274" s="161"/>
      <c r="F274" s="161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61"/>
      <c r="R274" s="161"/>
      <c r="S274" s="161"/>
      <c r="T274" s="161"/>
      <c r="U274" s="161"/>
      <c r="V274" s="161"/>
      <c r="W274" s="161"/>
      <c r="X274" s="161"/>
      <c r="Y274" s="161"/>
      <c r="Z274" s="161"/>
      <c r="AA274" s="161"/>
      <c r="AB274" s="161"/>
      <c r="AC274" s="161"/>
      <c r="AD274" s="161"/>
      <c r="AE274" s="161"/>
      <c r="AF274" s="161"/>
      <c r="AG274" s="161"/>
      <c r="AH274" s="161"/>
      <c r="AI274" s="161"/>
      <c r="AJ274" s="162"/>
    </row>
    <row r="275" spans="1:38" ht="20.100000000000001" customHeight="1" thickBot="1" x14ac:dyDescent="0.25">
      <c r="B275" s="149" t="s">
        <v>12</v>
      </c>
      <c r="C275" s="150"/>
      <c r="D275" s="150"/>
      <c r="E275" s="150"/>
      <c r="F275" s="150"/>
      <c r="G275" s="150"/>
      <c r="H275" s="150"/>
      <c r="I275" s="150"/>
      <c r="J275" s="151"/>
      <c r="K275" s="62" t="s">
        <v>11</v>
      </c>
      <c r="L275" s="63"/>
      <c r="M275" s="63"/>
      <c r="N275" s="22"/>
      <c r="O275" s="63" t="s">
        <v>9</v>
      </c>
      <c r="P275" s="63"/>
      <c r="Q275" s="63"/>
      <c r="R275" s="63"/>
      <c r="S275" s="22"/>
      <c r="T275" s="63" t="s">
        <v>10</v>
      </c>
      <c r="U275" s="63"/>
      <c r="V275" s="63"/>
      <c r="W275" s="63"/>
      <c r="X275" s="22"/>
      <c r="Y275" s="62" t="s">
        <v>25</v>
      </c>
      <c r="Z275" s="63"/>
      <c r="AA275" s="63"/>
      <c r="AB275" s="63"/>
      <c r="AC275" s="23"/>
      <c r="AD275" s="64" t="s">
        <v>26</v>
      </c>
      <c r="AE275" s="65"/>
      <c r="AF275" s="23"/>
      <c r="AG275" s="63" t="str">
        <f>IF(AND(0&lt;ABS($O276),0&lt;ABS($T276),0&lt;ABS($Y276)),"CU YD",IF(AND(0&lt;ABS($O276),0&lt;ABS($T276)),"SQ YD",IF(AND(0&lt;ABS($O276)),"FT","EACH")))</f>
        <v>FT</v>
      </c>
      <c r="AH275" s="63"/>
      <c r="AI275" s="63"/>
      <c r="AJ275" s="84"/>
    </row>
    <row r="276" spans="1:38" ht="20.100000000000001" customHeight="1" x14ac:dyDescent="0.2">
      <c r="A276" s="39"/>
      <c r="B276" s="148" t="s">
        <v>132</v>
      </c>
      <c r="C276" s="148"/>
      <c r="D276" s="148"/>
      <c r="E276" s="148"/>
      <c r="F276" s="148"/>
      <c r="G276" s="148"/>
      <c r="H276" s="148"/>
      <c r="I276" s="148"/>
      <c r="J276" s="66"/>
      <c r="K276" s="68">
        <v>1</v>
      </c>
      <c r="L276" s="68"/>
      <c r="M276" s="68"/>
      <c r="N276" s="20" t="s">
        <v>27</v>
      </c>
      <c r="O276" s="52">
        <v>46.58</v>
      </c>
      <c r="P276" s="53"/>
      <c r="Q276" s="54"/>
      <c r="R276" s="55"/>
      <c r="S276" s="20" t="s">
        <v>27</v>
      </c>
      <c r="T276" s="52"/>
      <c r="U276" s="53"/>
      <c r="V276" s="54"/>
      <c r="W276" s="55"/>
      <c r="X276" s="20" t="s">
        <v>27</v>
      </c>
      <c r="Y276" s="52"/>
      <c r="Z276" s="53"/>
      <c r="AA276" s="54"/>
      <c r="AB276" s="55"/>
      <c r="AC276" s="24" t="s">
        <v>28</v>
      </c>
      <c r="AD276" s="56">
        <v>1</v>
      </c>
      <c r="AE276" s="57"/>
      <c r="AF276" s="14" t="s">
        <v>29</v>
      </c>
      <c r="AG276" s="96">
        <f t="shared" ref="AG276:AG279" si="112">IF(K276=0," ",IF(AND(0&lt;ABS($O276),0&lt;ABS($T276),0&lt;ABS($Y276)),ROUND(($K276*IF($Q276&gt;0,($O276+$Q276)/2,$O276)*IF($V276&gt;0,($T276+$V276)/2,$T276)*IF($AA276&gt;0,($Y276+$AA276)/2,$Y276))/AD276,AL276),IF(AND(0&lt;ABS($O276),0&lt;ABS($T276)),ROUND(($K276*IF($Q276&gt;0,($O276+$Q276)/2,$O276)*IF($V276&gt;0,($T276+$V276)/2,$T276))/AD276,AL276),IF(AND(0&lt;ABS($O276)),ROUND($K276*IF($Q276&gt;0,($O276+$Q276)/2,$O276)/AD276,AL276),IF(AND(0&lt;ABS($K276)),K276," ")))))</f>
        <v>46.6</v>
      </c>
      <c r="AH276" s="147"/>
      <c r="AI276" s="147"/>
      <c r="AJ276" s="147"/>
      <c r="AK276" s="38"/>
      <c r="AL276" s="9">
        <v>1</v>
      </c>
    </row>
    <row r="277" spans="1:38" ht="20.100000000000001" customHeight="1" x14ac:dyDescent="0.2">
      <c r="A277" s="39"/>
      <c r="B277" s="146" t="s">
        <v>133</v>
      </c>
      <c r="C277" s="146"/>
      <c r="D277" s="146"/>
      <c r="E277" s="146"/>
      <c r="F277" s="146"/>
      <c r="G277" s="146"/>
      <c r="H277" s="146"/>
      <c r="I277" s="146"/>
      <c r="J277" s="51"/>
      <c r="K277" s="47">
        <v>1</v>
      </c>
      <c r="L277" s="47"/>
      <c r="M277" s="47"/>
      <c r="N277" s="21" t="s">
        <v>27</v>
      </c>
      <c r="O277" s="43">
        <v>47.08</v>
      </c>
      <c r="P277" s="44"/>
      <c r="Q277" s="41"/>
      <c r="R277" s="42"/>
      <c r="S277" s="21" t="s">
        <v>27</v>
      </c>
      <c r="T277" s="43"/>
      <c r="U277" s="44"/>
      <c r="V277" s="41"/>
      <c r="W277" s="42"/>
      <c r="X277" s="21" t="s">
        <v>27</v>
      </c>
      <c r="Y277" s="43"/>
      <c r="Z277" s="44"/>
      <c r="AA277" s="41"/>
      <c r="AB277" s="42"/>
      <c r="AC277" s="25" t="s">
        <v>28</v>
      </c>
      <c r="AD277" s="48">
        <f>AD276</f>
        <v>1</v>
      </c>
      <c r="AE277" s="49"/>
      <c r="AF277" s="15" t="s">
        <v>29</v>
      </c>
      <c r="AG277" s="95">
        <f t="shared" si="112"/>
        <v>47.1</v>
      </c>
      <c r="AH277" s="143"/>
      <c r="AI277" s="143"/>
      <c r="AJ277" s="143"/>
      <c r="AK277" s="38"/>
      <c r="AL277" s="8">
        <f>AL276</f>
        <v>1</v>
      </c>
    </row>
    <row r="278" spans="1:38" ht="20.100000000000001" customHeight="1" x14ac:dyDescent="0.2">
      <c r="A278" s="39"/>
      <c r="B278" s="146"/>
      <c r="C278" s="146"/>
      <c r="D278" s="146"/>
      <c r="E278" s="146"/>
      <c r="F278" s="146"/>
      <c r="G278" s="146"/>
      <c r="H278" s="146"/>
      <c r="I278" s="146"/>
      <c r="J278" s="51"/>
      <c r="K278" s="47"/>
      <c r="L278" s="47"/>
      <c r="M278" s="47"/>
      <c r="N278" s="21" t="s">
        <v>27</v>
      </c>
      <c r="O278" s="43"/>
      <c r="P278" s="44"/>
      <c r="Q278" s="41"/>
      <c r="R278" s="42"/>
      <c r="S278" s="21" t="s">
        <v>27</v>
      </c>
      <c r="T278" s="43"/>
      <c r="U278" s="44"/>
      <c r="V278" s="41"/>
      <c r="W278" s="42"/>
      <c r="X278" s="21" t="s">
        <v>27</v>
      </c>
      <c r="Y278" s="43"/>
      <c r="Z278" s="44"/>
      <c r="AA278" s="41"/>
      <c r="AB278" s="42"/>
      <c r="AC278" s="25" t="s">
        <v>28</v>
      </c>
      <c r="AD278" s="48">
        <f>AD277</f>
        <v>1</v>
      </c>
      <c r="AE278" s="49"/>
      <c r="AF278" s="15" t="s">
        <v>29</v>
      </c>
      <c r="AG278" s="95" t="str">
        <f t="shared" si="112"/>
        <v xml:space="preserve"> </v>
      </c>
      <c r="AH278" s="143"/>
      <c r="AI278" s="143"/>
      <c r="AJ278" s="143"/>
      <c r="AK278" s="38"/>
      <c r="AL278" s="8">
        <f t="shared" ref="AL278:AL279" si="113">AL277</f>
        <v>1</v>
      </c>
    </row>
    <row r="279" spans="1:38" ht="20.100000000000001" customHeight="1" thickBot="1" x14ac:dyDescent="0.25">
      <c r="A279" s="39"/>
      <c r="B279" s="145"/>
      <c r="C279" s="145"/>
      <c r="D279" s="145"/>
      <c r="E279" s="145"/>
      <c r="F279" s="145"/>
      <c r="G279" s="145"/>
      <c r="H279" s="145"/>
      <c r="I279" s="145"/>
      <c r="J279" s="123"/>
      <c r="K279" s="47"/>
      <c r="L279" s="47"/>
      <c r="M279" s="47"/>
      <c r="N279" s="21" t="s">
        <v>27</v>
      </c>
      <c r="O279" s="43"/>
      <c r="P279" s="44"/>
      <c r="Q279" s="41"/>
      <c r="R279" s="42"/>
      <c r="S279" s="21" t="s">
        <v>27</v>
      </c>
      <c r="T279" s="43"/>
      <c r="U279" s="44"/>
      <c r="V279" s="41"/>
      <c r="W279" s="42"/>
      <c r="X279" s="21" t="s">
        <v>27</v>
      </c>
      <c r="Y279" s="43"/>
      <c r="Z279" s="44"/>
      <c r="AA279" s="41"/>
      <c r="AB279" s="42"/>
      <c r="AC279" s="25" t="s">
        <v>28</v>
      </c>
      <c r="AD279" s="48">
        <f>AD278</f>
        <v>1</v>
      </c>
      <c r="AE279" s="49"/>
      <c r="AF279" s="15" t="s">
        <v>29</v>
      </c>
      <c r="AG279" s="95" t="str">
        <f t="shared" si="112"/>
        <v xml:space="preserve"> </v>
      </c>
      <c r="AH279" s="143"/>
      <c r="AI279" s="143"/>
      <c r="AJ279" s="143"/>
      <c r="AK279" s="38"/>
      <c r="AL279" s="8">
        <f t="shared" si="113"/>
        <v>1</v>
      </c>
    </row>
    <row r="280" spans="1:38" ht="20.100000000000001" customHeight="1" thickTop="1" thickBot="1" x14ac:dyDescent="0.25">
      <c r="B280" s="59" t="s">
        <v>30</v>
      </c>
      <c r="C280" s="60"/>
      <c r="D280" s="60"/>
      <c r="E280" s="60"/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  <c r="AA280" s="60"/>
      <c r="AB280" s="60"/>
      <c r="AC280" s="60"/>
      <c r="AD280" s="60"/>
      <c r="AE280" s="60"/>
      <c r="AF280" s="61"/>
      <c r="AG280" s="78">
        <f>SUM(AG276:AG279)</f>
        <v>93.7</v>
      </c>
      <c r="AH280" s="144"/>
      <c r="AI280" s="144"/>
      <c r="AJ280" s="144"/>
      <c r="AK280" s="38"/>
    </row>
    <row r="281" spans="1:38" ht="15" customHeight="1" thickTop="1" thickBot="1" x14ac:dyDescent="0.25">
      <c r="B281" s="10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2"/>
      <c r="AH281" s="12"/>
      <c r="AI281" s="12"/>
      <c r="AJ281" s="13"/>
    </row>
    <row r="282" spans="1:38" ht="20.100000000000001" customHeight="1" thickTop="1" thickBot="1" x14ac:dyDescent="0.25">
      <c r="B282" s="160" t="s">
        <v>77</v>
      </c>
      <c r="C282" s="161"/>
      <c r="D282" s="161"/>
      <c r="E282" s="161"/>
      <c r="F282" s="161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61"/>
      <c r="R282" s="161"/>
      <c r="S282" s="161"/>
      <c r="T282" s="161"/>
      <c r="U282" s="161"/>
      <c r="V282" s="161"/>
      <c r="W282" s="161"/>
      <c r="X282" s="161"/>
      <c r="Y282" s="161"/>
      <c r="Z282" s="161"/>
      <c r="AA282" s="161"/>
      <c r="AB282" s="161"/>
      <c r="AC282" s="161"/>
      <c r="AD282" s="161"/>
      <c r="AE282" s="161"/>
      <c r="AF282" s="161"/>
      <c r="AG282" s="161"/>
      <c r="AH282" s="161"/>
      <c r="AI282" s="161"/>
      <c r="AJ282" s="162"/>
    </row>
    <row r="283" spans="1:38" ht="20.100000000000001" customHeight="1" thickBot="1" x14ac:dyDescent="0.25">
      <c r="B283" s="149" t="s">
        <v>12</v>
      </c>
      <c r="C283" s="150"/>
      <c r="D283" s="150"/>
      <c r="E283" s="150"/>
      <c r="F283" s="150"/>
      <c r="G283" s="150"/>
      <c r="H283" s="150"/>
      <c r="I283" s="150"/>
      <c r="J283" s="151"/>
      <c r="K283" s="62" t="s">
        <v>11</v>
      </c>
      <c r="L283" s="63"/>
      <c r="M283" s="63"/>
      <c r="N283" s="22"/>
      <c r="O283" s="63" t="s">
        <v>9</v>
      </c>
      <c r="P283" s="63"/>
      <c r="Q283" s="63"/>
      <c r="R283" s="63"/>
      <c r="S283" s="22"/>
      <c r="T283" s="63" t="s">
        <v>10</v>
      </c>
      <c r="U283" s="63"/>
      <c r="V283" s="63"/>
      <c r="W283" s="63"/>
      <c r="X283" s="22"/>
      <c r="Y283" s="62" t="s">
        <v>25</v>
      </c>
      <c r="Z283" s="63"/>
      <c r="AA283" s="63"/>
      <c r="AB283" s="63"/>
      <c r="AC283" s="23"/>
      <c r="AD283" s="64" t="s">
        <v>26</v>
      </c>
      <c r="AE283" s="65"/>
      <c r="AF283" s="23"/>
      <c r="AG283" s="63" t="str">
        <f>IF(AND(0&lt;ABS($O284),0&lt;ABS($T284),0&lt;ABS($Y284)),"CU YD",IF(AND(0&lt;ABS($O284),0&lt;ABS($T284)),"SQ YD",IF(AND(0&lt;ABS($O284)),"FT","EACH")))</f>
        <v>SQ YD</v>
      </c>
      <c r="AH283" s="63"/>
      <c r="AI283" s="63"/>
      <c r="AJ283" s="84"/>
    </row>
    <row r="284" spans="1:38" ht="20.100000000000001" customHeight="1" x14ac:dyDescent="0.2">
      <c r="A284" s="39"/>
      <c r="B284" s="148" t="s">
        <v>87</v>
      </c>
      <c r="C284" s="148"/>
      <c r="D284" s="148"/>
      <c r="E284" s="148"/>
      <c r="F284" s="148"/>
      <c r="G284" s="148"/>
      <c r="H284" s="148"/>
      <c r="I284" s="148"/>
      <c r="J284" s="66"/>
      <c r="K284" s="68">
        <v>2</v>
      </c>
      <c r="L284" s="68"/>
      <c r="M284" s="68"/>
      <c r="N284" s="20" t="s">
        <v>27</v>
      </c>
      <c r="O284" s="52">
        <v>4</v>
      </c>
      <c r="P284" s="53"/>
      <c r="Q284" s="54"/>
      <c r="R284" s="55"/>
      <c r="S284" s="20" t="s">
        <v>27</v>
      </c>
      <c r="T284" s="52">
        <v>4</v>
      </c>
      <c r="U284" s="53"/>
      <c r="V284" s="54"/>
      <c r="W284" s="55"/>
      <c r="X284" s="20" t="s">
        <v>27</v>
      </c>
      <c r="Y284" s="52"/>
      <c r="Z284" s="53"/>
      <c r="AA284" s="54"/>
      <c r="AB284" s="55"/>
      <c r="AC284" s="24" t="s">
        <v>28</v>
      </c>
      <c r="AD284" s="56">
        <v>9</v>
      </c>
      <c r="AE284" s="57"/>
      <c r="AF284" s="14" t="s">
        <v>29</v>
      </c>
      <c r="AG284" s="96">
        <f t="shared" ref="AG284:AG287" si="114">IF(K284=0," ",IF(AND(0&lt;ABS($O284),0&lt;ABS($T284),0&lt;ABS($Y284)),ROUND(($K284*IF($Q284&gt;0,($O284+$Q284)/2,$O284)*IF($V284&gt;0,($T284+$V284)/2,$T284)*IF($AA284&gt;0,($Y284+$AA284)/2,$Y284))/AD284,AL284),IF(AND(0&lt;ABS($O284),0&lt;ABS($T284)),ROUND(($K284*IF($Q284&gt;0,($O284+$Q284)/2,$O284)*IF($V284&gt;0,($T284+$V284)/2,$T284))/AD284,AL284),IF(AND(0&lt;ABS($O284)),ROUND($K284*IF($Q284&gt;0,($O284+$Q284)/2,$O284)/AD284,AL284),IF(AND(0&lt;ABS($K284)),K284," ")))))</f>
        <v>3.6</v>
      </c>
      <c r="AH284" s="147"/>
      <c r="AI284" s="147"/>
      <c r="AJ284" s="147"/>
      <c r="AK284" s="38"/>
      <c r="AL284" s="9">
        <v>1</v>
      </c>
    </row>
    <row r="285" spans="1:38" ht="20.100000000000001" customHeight="1" x14ac:dyDescent="0.2">
      <c r="A285" s="39"/>
      <c r="B285" s="146" t="s">
        <v>88</v>
      </c>
      <c r="C285" s="146"/>
      <c r="D285" s="146"/>
      <c r="E285" s="146"/>
      <c r="F285" s="146"/>
      <c r="G285" s="146"/>
      <c r="H285" s="146"/>
      <c r="I285" s="146"/>
      <c r="J285" s="51"/>
      <c r="K285" s="47">
        <v>2</v>
      </c>
      <c r="L285" s="47"/>
      <c r="M285" s="47"/>
      <c r="N285" s="21" t="s">
        <v>27</v>
      </c>
      <c r="O285" s="43">
        <v>4</v>
      </c>
      <c r="P285" s="44"/>
      <c r="Q285" s="41"/>
      <c r="R285" s="42"/>
      <c r="S285" s="21" t="s">
        <v>27</v>
      </c>
      <c r="T285" s="43">
        <v>4</v>
      </c>
      <c r="U285" s="44"/>
      <c r="V285" s="41"/>
      <c r="W285" s="42"/>
      <c r="X285" s="21" t="s">
        <v>27</v>
      </c>
      <c r="Y285" s="43"/>
      <c r="Z285" s="44"/>
      <c r="AA285" s="41"/>
      <c r="AB285" s="42"/>
      <c r="AC285" s="25" t="s">
        <v>28</v>
      </c>
      <c r="AD285" s="48">
        <f>AD284</f>
        <v>9</v>
      </c>
      <c r="AE285" s="49"/>
      <c r="AF285" s="15" t="s">
        <v>29</v>
      </c>
      <c r="AG285" s="95">
        <f t="shared" si="114"/>
        <v>3.6</v>
      </c>
      <c r="AH285" s="143"/>
      <c r="AI285" s="143"/>
      <c r="AJ285" s="143"/>
      <c r="AK285" s="38"/>
      <c r="AL285" s="8">
        <f>AL284</f>
        <v>1</v>
      </c>
    </row>
    <row r="286" spans="1:38" ht="20.100000000000001" customHeight="1" x14ac:dyDescent="0.2">
      <c r="A286" s="39"/>
      <c r="B286" s="146"/>
      <c r="C286" s="146"/>
      <c r="D286" s="146"/>
      <c r="E286" s="146"/>
      <c r="F286" s="146"/>
      <c r="G286" s="146"/>
      <c r="H286" s="146"/>
      <c r="I286" s="146"/>
      <c r="J286" s="51"/>
      <c r="K286" s="47"/>
      <c r="L286" s="47"/>
      <c r="M286" s="47"/>
      <c r="N286" s="21" t="s">
        <v>27</v>
      </c>
      <c r="O286" s="43"/>
      <c r="P286" s="44"/>
      <c r="Q286" s="41"/>
      <c r="R286" s="42"/>
      <c r="S286" s="21" t="s">
        <v>27</v>
      </c>
      <c r="T286" s="43"/>
      <c r="U286" s="44"/>
      <c r="V286" s="41"/>
      <c r="W286" s="42"/>
      <c r="X286" s="21" t="s">
        <v>27</v>
      </c>
      <c r="Y286" s="43"/>
      <c r="Z286" s="44"/>
      <c r="AA286" s="41"/>
      <c r="AB286" s="42"/>
      <c r="AC286" s="25" t="s">
        <v>28</v>
      </c>
      <c r="AD286" s="48">
        <f>AD285</f>
        <v>9</v>
      </c>
      <c r="AE286" s="49"/>
      <c r="AF286" s="15" t="s">
        <v>29</v>
      </c>
      <c r="AG286" s="95" t="str">
        <f t="shared" si="114"/>
        <v xml:space="preserve"> </v>
      </c>
      <c r="AH286" s="143"/>
      <c r="AI286" s="143"/>
      <c r="AJ286" s="143"/>
      <c r="AK286" s="38"/>
      <c r="AL286" s="8">
        <f t="shared" ref="AL286:AL287" si="115">AL285</f>
        <v>1</v>
      </c>
    </row>
    <row r="287" spans="1:38" ht="20.100000000000001" customHeight="1" thickBot="1" x14ac:dyDescent="0.25">
      <c r="A287" s="39"/>
      <c r="B287" s="145"/>
      <c r="C287" s="145"/>
      <c r="D287" s="145"/>
      <c r="E287" s="145"/>
      <c r="F287" s="145"/>
      <c r="G287" s="145"/>
      <c r="H287" s="145"/>
      <c r="I287" s="145"/>
      <c r="J287" s="123"/>
      <c r="K287" s="47"/>
      <c r="L287" s="47"/>
      <c r="M287" s="47"/>
      <c r="N287" s="21" t="s">
        <v>27</v>
      </c>
      <c r="O287" s="43"/>
      <c r="P287" s="44"/>
      <c r="Q287" s="41"/>
      <c r="R287" s="42"/>
      <c r="S287" s="21" t="s">
        <v>27</v>
      </c>
      <c r="T287" s="43"/>
      <c r="U287" s="44"/>
      <c r="V287" s="41"/>
      <c r="W287" s="42"/>
      <c r="X287" s="21" t="s">
        <v>27</v>
      </c>
      <c r="Y287" s="43"/>
      <c r="Z287" s="44"/>
      <c r="AA287" s="41"/>
      <c r="AB287" s="42"/>
      <c r="AC287" s="25" t="s">
        <v>28</v>
      </c>
      <c r="AD287" s="48">
        <f>AD286</f>
        <v>9</v>
      </c>
      <c r="AE287" s="49"/>
      <c r="AF287" s="15" t="s">
        <v>29</v>
      </c>
      <c r="AG287" s="95" t="str">
        <f t="shared" si="114"/>
        <v xml:space="preserve"> </v>
      </c>
      <c r="AH287" s="143"/>
      <c r="AI287" s="143"/>
      <c r="AJ287" s="143"/>
      <c r="AK287" s="38"/>
      <c r="AL287" s="8">
        <f t="shared" si="115"/>
        <v>1</v>
      </c>
    </row>
    <row r="288" spans="1:38" ht="20.100000000000001" customHeight="1" thickTop="1" thickBot="1" x14ac:dyDescent="0.25">
      <c r="B288" s="59" t="s">
        <v>30</v>
      </c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  <c r="AA288" s="60"/>
      <c r="AB288" s="60"/>
      <c r="AC288" s="60"/>
      <c r="AD288" s="60"/>
      <c r="AE288" s="60"/>
      <c r="AF288" s="61"/>
      <c r="AG288" s="78">
        <f>SUM(AG284:AG287)</f>
        <v>7.2</v>
      </c>
      <c r="AH288" s="144"/>
      <c r="AI288" s="144"/>
      <c r="AJ288" s="144"/>
      <c r="AK288" s="38"/>
    </row>
    <row r="289" spans="1:38" ht="15" customHeight="1" thickTop="1" thickBot="1" x14ac:dyDescent="0.25">
      <c r="B289" s="10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2"/>
      <c r="AH289" s="12"/>
      <c r="AI289" s="12"/>
      <c r="AJ289" s="13"/>
    </row>
    <row r="290" spans="1:38" ht="20.100000000000001" customHeight="1" thickTop="1" thickBot="1" x14ac:dyDescent="0.25">
      <c r="B290" s="160" t="s">
        <v>78</v>
      </c>
      <c r="C290" s="161"/>
      <c r="D290" s="161"/>
      <c r="E290" s="161"/>
      <c r="F290" s="161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61"/>
      <c r="R290" s="161"/>
      <c r="S290" s="161"/>
      <c r="T290" s="161"/>
      <c r="U290" s="161"/>
      <c r="V290" s="161"/>
      <c r="W290" s="161"/>
      <c r="X290" s="161"/>
      <c r="Y290" s="161"/>
      <c r="Z290" s="161"/>
      <c r="AA290" s="161"/>
      <c r="AB290" s="161"/>
      <c r="AC290" s="161"/>
      <c r="AD290" s="161"/>
      <c r="AE290" s="161"/>
      <c r="AF290" s="161"/>
      <c r="AG290" s="161"/>
      <c r="AH290" s="161"/>
      <c r="AI290" s="161"/>
      <c r="AJ290" s="162"/>
    </row>
    <row r="291" spans="1:38" ht="20.100000000000001" customHeight="1" thickBot="1" x14ac:dyDescent="0.25">
      <c r="B291" s="149" t="s">
        <v>12</v>
      </c>
      <c r="C291" s="150"/>
      <c r="D291" s="150"/>
      <c r="E291" s="150"/>
      <c r="F291" s="150"/>
      <c r="G291" s="150"/>
      <c r="H291" s="150"/>
      <c r="I291" s="150"/>
      <c r="J291" s="151"/>
      <c r="K291" s="62" t="s">
        <v>11</v>
      </c>
      <c r="L291" s="63"/>
      <c r="M291" s="63"/>
      <c r="N291" s="22"/>
      <c r="O291" s="63" t="s">
        <v>9</v>
      </c>
      <c r="P291" s="63"/>
      <c r="Q291" s="63"/>
      <c r="R291" s="63"/>
      <c r="S291" s="22"/>
      <c r="T291" s="63" t="s">
        <v>10</v>
      </c>
      <c r="U291" s="63"/>
      <c r="V291" s="63"/>
      <c r="W291" s="63"/>
      <c r="X291" s="22"/>
      <c r="Y291" s="62" t="s">
        <v>25</v>
      </c>
      <c r="Z291" s="63"/>
      <c r="AA291" s="63"/>
      <c r="AB291" s="63"/>
      <c r="AC291" s="23"/>
      <c r="AD291" s="64" t="s">
        <v>26</v>
      </c>
      <c r="AE291" s="65"/>
      <c r="AF291" s="23"/>
      <c r="AG291" s="63" t="str">
        <f>IF(AND(0&lt;ABS($O292),0&lt;ABS($T292),0&lt;ABS($Y292)),"CU YD",IF(AND(0&lt;ABS($O292),0&lt;ABS($T292)),"SQ YD",IF(AND(0&lt;ABS($O292)),"FT","EACH")))</f>
        <v>EACH</v>
      </c>
      <c r="AH291" s="63"/>
      <c r="AI291" s="63"/>
      <c r="AJ291" s="84"/>
    </row>
    <row r="292" spans="1:38" ht="20.100000000000001" customHeight="1" x14ac:dyDescent="0.2">
      <c r="A292" s="39"/>
      <c r="B292" s="148" t="s">
        <v>87</v>
      </c>
      <c r="C292" s="148"/>
      <c r="D292" s="148"/>
      <c r="E292" s="148"/>
      <c r="F292" s="148"/>
      <c r="G292" s="148"/>
      <c r="H292" s="148"/>
      <c r="I292" s="148"/>
      <c r="J292" s="66"/>
      <c r="K292" s="68">
        <v>2</v>
      </c>
      <c r="L292" s="68"/>
      <c r="M292" s="68"/>
      <c r="N292" s="20" t="s">
        <v>27</v>
      </c>
      <c r="O292" s="52"/>
      <c r="P292" s="53"/>
      <c r="Q292" s="54"/>
      <c r="R292" s="55"/>
      <c r="S292" s="20" t="s">
        <v>27</v>
      </c>
      <c r="T292" s="52"/>
      <c r="U292" s="53"/>
      <c r="V292" s="54"/>
      <c r="W292" s="55"/>
      <c r="X292" s="20" t="s">
        <v>27</v>
      </c>
      <c r="Y292" s="52"/>
      <c r="Z292" s="53"/>
      <c r="AA292" s="54"/>
      <c r="AB292" s="55"/>
      <c r="AC292" s="24" t="s">
        <v>28</v>
      </c>
      <c r="AD292" s="56">
        <v>1</v>
      </c>
      <c r="AE292" s="57"/>
      <c r="AF292" s="14" t="s">
        <v>29</v>
      </c>
      <c r="AG292" s="96">
        <f t="shared" ref="AG292:AG295" si="116">IF(K292=0," ",IF(AND(0&lt;ABS($O292),0&lt;ABS($T292),0&lt;ABS($Y292)),ROUND(($K292*IF($Q292&gt;0,($O292+$Q292)/2,$O292)*IF($V292&gt;0,($T292+$V292)/2,$T292)*IF($AA292&gt;0,($Y292+$AA292)/2,$Y292))/AD292,AL292),IF(AND(0&lt;ABS($O292),0&lt;ABS($T292)),ROUND(($K292*IF($Q292&gt;0,($O292+$Q292)/2,$O292)*IF($V292&gt;0,($T292+$V292)/2,$T292))/AD292,AL292),IF(AND(0&lt;ABS($O292)),ROUND($K292*IF($Q292&gt;0,($O292+$Q292)/2,$O292)/AD292,AL292),IF(AND(0&lt;ABS($K292)),K292," ")))))</f>
        <v>2</v>
      </c>
      <c r="AH292" s="147"/>
      <c r="AI292" s="147"/>
      <c r="AJ292" s="147"/>
      <c r="AK292" s="38"/>
      <c r="AL292" s="9">
        <v>1</v>
      </c>
    </row>
    <row r="293" spans="1:38" ht="20.100000000000001" customHeight="1" x14ac:dyDescent="0.2">
      <c r="A293" s="39"/>
      <c r="B293" s="146" t="s">
        <v>131</v>
      </c>
      <c r="C293" s="146"/>
      <c r="D293" s="146"/>
      <c r="E293" s="146"/>
      <c r="F293" s="146"/>
      <c r="G293" s="146"/>
      <c r="H293" s="146"/>
      <c r="I293" s="146"/>
      <c r="J293" s="51"/>
      <c r="K293" s="47">
        <v>2</v>
      </c>
      <c r="L293" s="47"/>
      <c r="M293" s="47"/>
      <c r="N293" s="21" t="s">
        <v>27</v>
      </c>
      <c r="O293" s="43"/>
      <c r="P293" s="44"/>
      <c r="Q293" s="41"/>
      <c r="R293" s="42"/>
      <c r="S293" s="21" t="s">
        <v>27</v>
      </c>
      <c r="T293" s="43"/>
      <c r="U293" s="44"/>
      <c r="V293" s="41"/>
      <c r="W293" s="42"/>
      <c r="X293" s="21" t="s">
        <v>27</v>
      </c>
      <c r="Y293" s="43"/>
      <c r="Z293" s="44"/>
      <c r="AA293" s="41"/>
      <c r="AB293" s="42"/>
      <c r="AC293" s="25" t="s">
        <v>28</v>
      </c>
      <c r="AD293" s="48">
        <f>AD292</f>
        <v>1</v>
      </c>
      <c r="AE293" s="49"/>
      <c r="AF293" s="15" t="s">
        <v>29</v>
      </c>
      <c r="AG293" s="95">
        <f t="shared" si="116"/>
        <v>2</v>
      </c>
      <c r="AH293" s="143"/>
      <c r="AI293" s="143"/>
      <c r="AJ293" s="143"/>
      <c r="AK293" s="38"/>
      <c r="AL293" s="8">
        <f>AL292</f>
        <v>1</v>
      </c>
    </row>
    <row r="294" spans="1:38" ht="20.100000000000001" customHeight="1" x14ac:dyDescent="0.2">
      <c r="A294" s="39"/>
      <c r="B294" s="146"/>
      <c r="C294" s="146"/>
      <c r="D294" s="146"/>
      <c r="E294" s="146"/>
      <c r="F294" s="146"/>
      <c r="G294" s="146"/>
      <c r="H294" s="146"/>
      <c r="I294" s="146"/>
      <c r="J294" s="51"/>
      <c r="K294" s="47"/>
      <c r="L294" s="47"/>
      <c r="M294" s="47"/>
      <c r="N294" s="21" t="s">
        <v>27</v>
      </c>
      <c r="O294" s="43"/>
      <c r="P294" s="44"/>
      <c r="Q294" s="41"/>
      <c r="R294" s="42"/>
      <c r="S294" s="21" t="s">
        <v>27</v>
      </c>
      <c r="T294" s="43"/>
      <c r="U294" s="44"/>
      <c r="V294" s="41"/>
      <c r="W294" s="42"/>
      <c r="X294" s="21" t="s">
        <v>27</v>
      </c>
      <c r="Y294" s="43"/>
      <c r="Z294" s="44"/>
      <c r="AA294" s="41"/>
      <c r="AB294" s="42"/>
      <c r="AC294" s="25" t="s">
        <v>28</v>
      </c>
      <c r="AD294" s="48">
        <f>AD293</f>
        <v>1</v>
      </c>
      <c r="AE294" s="49"/>
      <c r="AF294" s="15" t="s">
        <v>29</v>
      </c>
      <c r="AG294" s="95" t="str">
        <f t="shared" si="116"/>
        <v xml:space="preserve"> </v>
      </c>
      <c r="AH294" s="143"/>
      <c r="AI294" s="143"/>
      <c r="AJ294" s="143"/>
      <c r="AK294" s="38"/>
      <c r="AL294" s="8">
        <f t="shared" ref="AL294:AL295" si="117">AL293</f>
        <v>1</v>
      </c>
    </row>
    <row r="295" spans="1:38" ht="20.100000000000001" customHeight="1" thickBot="1" x14ac:dyDescent="0.25">
      <c r="A295" s="39"/>
      <c r="B295" s="145"/>
      <c r="C295" s="145"/>
      <c r="D295" s="145"/>
      <c r="E295" s="145"/>
      <c r="F295" s="145"/>
      <c r="G295" s="145"/>
      <c r="H295" s="145"/>
      <c r="I295" s="145"/>
      <c r="J295" s="123"/>
      <c r="K295" s="47"/>
      <c r="L295" s="47"/>
      <c r="M295" s="47"/>
      <c r="N295" s="21" t="s">
        <v>27</v>
      </c>
      <c r="O295" s="43"/>
      <c r="P295" s="44"/>
      <c r="Q295" s="41"/>
      <c r="R295" s="42"/>
      <c r="S295" s="21" t="s">
        <v>27</v>
      </c>
      <c r="T295" s="43"/>
      <c r="U295" s="44"/>
      <c r="V295" s="41"/>
      <c r="W295" s="42"/>
      <c r="X295" s="21" t="s">
        <v>27</v>
      </c>
      <c r="Y295" s="43"/>
      <c r="Z295" s="44"/>
      <c r="AA295" s="41"/>
      <c r="AB295" s="42"/>
      <c r="AC295" s="25" t="s">
        <v>28</v>
      </c>
      <c r="AD295" s="48">
        <f>AD294</f>
        <v>1</v>
      </c>
      <c r="AE295" s="49"/>
      <c r="AF295" s="15" t="s">
        <v>29</v>
      </c>
      <c r="AG295" s="95" t="str">
        <f t="shared" si="116"/>
        <v xml:space="preserve"> </v>
      </c>
      <c r="AH295" s="143"/>
      <c r="AI295" s="143"/>
      <c r="AJ295" s="143"/>
      <c r="AK295" s="38"/>
      <c r="AL295" s="8">
        <f t="shared" si="117"/>
        <v>1</v>
      </c>
    </row>
    <row r="296" spans="1:38" ht="20.100000000000001" customHeight="1" thickTop="1" thickBot="1" x14ac:dyDescent="0.25">
      <c r="B296" s="59" t="s">
        <v>30</v>
      </c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  <c r="AA296" s="60"/>
      <c r="AB296" s="60"/>
      <c r="AC296" s="60"/>
      <c r="AD296" s="60"/>
      <c r="AE296" s="60"/>
      <c r="AF296" s="61"/>
      <c r="AG296" s="78">
        <f>SUM(AG292:AG295)</f>
        <v>4</v>
      </c>
      <c r="AH296" s="144"/>
      <c r="AI296" s="144"/>
      <c r="AJ296" s="144"/>
      <c r="AK296" s="38"/>
    </row>
    <row r="297" spans="1:38" ht="20.100000000000001" customHeight="1" thickTop="1" x14ac:dyDescent="0.2"/>
    <row r="298" spans="1:38" ht="20.100000000000001" customHeight="1" x14ac:dyDescent="0.2"/>
    <row r="299" spans="1:38" ht="20.100000000000001" customHeight="1" x14ac:dyDescent="0.2"/>
    <row r="300" spans="1:38" ht="20.100000000000001" customHeight="1" x14ac:dyDescent="0.2"/>
    <row r="301" spans="1:38" ht="20.100000000000001" customHeight="1" x14ac:dyDescent="0.2"/>
    <row r="302" spans="1:38" ht="20.100000000000001" customHeight="1" x14ac:dyDescent="0.2"/>
    <row r="303" spans="1:38" ht="20.100000000000001" customHeight="1" x14ac:dyDescent="0.2"/>
    <row r="304" spans="1:38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  <row r="1211" ht="20.100000000000001" customHeight="1" x14ac:dyDescent="0.2"/>
    <row r="1212" ht="20.100000000000001" customHeight="1" x14ac:dyDescent="0.2"/>
    <row r="1213" ht="20.100000000000001" customHeight="1" x14ac:dyDescent="0.2"/>
    <row r="1214" ht="20.100000000000001" customHeight="1" x14ac:dyDescent="0.2"/>
    <row r="1215" ht="20.100000000000001" customHeight="1" x14ac:dyDescent="0.2"/>
    <row r="1216" ht="20.100000000000001" customHeight="1" x14ac:dyDescent="0.2"/>
    <row r="1217" ht="20.100000000000001" customHeight="1" x14ac:dyDescent="0.2"/>
    <row r="1218" ht="20.100000000000001" customHeight="1" x14ac:dyDescent="0.2"/>
    <row r="1219" ht="20.100000000000001" customHeight="1" x14ac:dyDescent="0.2"/>
    <row r="1220" ht="20.100000000000001" customHeight="1" x14ac:dyDescent="0.2"/>
    <row r="1221" ht="20.100000000000001" customHeight="1" x14ac:dyDescent="0.2"/>
    <row r="1222" ht="20.100000000000001" customHeight="1" x14ac:dyDescent="0.2"/>
    <row r="1223" ht="20.100000000000001" customHeight="1" x14ac:dyDescent="0.2"/>
    <row r="1224" ht="20.100000000000001" customHeight="1" x14ac:dyDescent="0.2"/>
    <row r="1225" ht="20.100000000000001" customHeight="1" x14ac:dyDescent="0.2"/>
    <row r="1226" ht="20.100000000000001" customHeight="1" x14ac:dyDescent="0.2"/>
    <row r="1227" ht="20.100000000000001" customHeight="1" x14ac:dyDescent="0.2"/>
    <row r="1228" ht="20.100000000000001" customHeight="1" x14ac:dyDescent="0.2"/>
    <row r="1229" ht="20.100000000000001" customHeight="1" x14ac:dyDescent="0.2"/>
    <row r="1230" ht="20.100000000000001" customHeight="1" x14ac:dyDescent="0.2"/>
    <row r="1231" ht="20.100000000000001" customHeight="1" x14ac:dyDescent="0.2"/>
    <row r="1232" ht="20.100000000000001" customHeight="1" x14ac:dyDescent="0.2"/>
    <row r="1233" ht="20.100000000000001" customHeight="1" x14ac:dyDescent="0.2"/>
    <row r="1234" ht="20.100000000000001" customHeight="1" x14ac:dyDescent="0.2"/>
    <row r="1235" ht="20.100000000000001" customHeight="1" x14ac:dyDescent="0.2"/>
    <row r="1236" ht="20.100000000000001" customHeight="1" x14ac:dyDescent="0.2"/>
    <row r="1237" ht="20.100000000000001" customHeight="1" x14ac:dyDescent="0.2"/>
    <row r="1238" ht="20.100000000000001" customHeight="1" x14ac:dyDescent="0.2"/>
    <row r="1239" ht="20.100000000000001" customHeight="1" x14ac:dyDescent="0.2"/>
    <row r="1240" ht="20.100000000000001" customHeight="1" x14ac:dyDescent="0.2"/>
    <row r="1241" ht="20.100000000000001" customHeight="1" x14ac:dyDescent="0.2"/>
    <row r="1242" ht="20.100000000000001" customHeight="1" x14ac:dyDescent="0.2"/>
    <row r="1243" ht="20.100000000000001" customHeight="1" x14ac:dyDescent="0.2"/>
    <row r="1244" ht="20.100000000000001" customHeight="1" x14ac:dyDescent="0.2"/>
    <row r="1245" ht="20.100000000000001" customHeight="1" x14ac:dyDescent="0.2"/>
    <row r="1246" ht="20.100000000000001" customHeight="1" x14ac:dyDescent="0.2"/>
    <row r="1247" ht="20.100000000000001" customHeight="1" x14ac:dyDescent="0.2"/>
    <row r="1248" ht="20.100000000000001" customHeight="1" x14ac:dyDescent="0.2"/>
    <row r="1249" ht="20.100000000000001" customHeight="1" x14ac:dyDescent="0.2"/>
    <row r="1250" ht="20.100000000000001" customHeight="1" x14ac:dyDescent="0.2"/>
    <row r="1251" ht="20.100000000000001" customHeight="1" x14ac:dyDescent="0.2"/>
    <row r="1252" ht="20.100000000000001" customHeight="1" x14ac:dyDescent="0.2"/>
    <row r="1253" ht="20.100000000000001" customHeight="1" x14ac:dyDescent="0.2"/>
    <row r="1254" ht="20.100000000000001" customHeight="1" x14ac:dyDescent="0.2"/>
    <row r="1255" ht="20.100000000000001" customHeight="1" x14ac:dyDescent="0.2"/>
    <row r="1256" ht="20.100000000000001" customHeight="1" x14ac:dyDescent="0.2"/>
    <row r="1257" ht="20.100000000000001" customHeight="1" x14ac:dyDescent="0.2"/>
    <row r="1258" ht="20.100000000000001" customHeight="1" x14ac:dyDescent="0.2"/>
    <row r="1259" ht="20.100000000000001" customHeight="1" x14ac:dyDescent="0.2"/>
    <row r="1260" ht="20.100000000000001" customHeight="1" x14ac:dyDescent="0.2"/>
    <row r="1261" ht="20.100000000000001" customHeight="1" x14ac:dyDescent="0.2"/>
    <row r="1262" ht="20.100000000000001" customHeight="1" x14ac:dyDescent="0.2"/>
    <row r="1263" ht="20.100000000000001" customHeight="1" x14ac:dyDescent="0.2"/>
    <row r="1264" ht="20.100000000000001" customHeight="1" x14ac:dyDescent="0.2"/>
    <row r="1265" ht="20.100000000000001" customHeight="1" x14ac:dyDescent="0.2"/>
    <row r="1266" ht="20.100000000000001" customHeight="1" x14ac:dyDescent="0.2"/>
    <row r="1267" ht="20.100000000000001" customHeight="1" x14ac:dyDescent="0.2"/>
    <row r="1268" ht="20.100000000000001" customHeight="1" x14ac:dyDescent="0.2"/>
    <row r="1269" ht="20.100000000000001" customHeight="1" x14ac:dyDescent="0.2"/>
    <row r="1270" ht="20.100000000000001" customHeight="1" x14ac:dyDescent="0.2"/>
    <row r="1271" ht="20.100000000000001" customHeight="1" x14ac:dyDescent="0.2"/>
    <row r="1272" ht="20.100000000000001" customHeight="1" x14ac:dyDescent="0.2"/>
    <row r="1273" ht="20.100000000000001" customHeight="1" x14ac:dyDescent="0.2"/>
    <row r="1274" ht="20.100000000000001" customHeight="1" x14ac:dyDescent="0.2"/>
    <row r="1275" ht="20.100000000000001" customHeight="1" x14ac:dyDescent="0.2"/>
    <row r="1276" ht="20.100000000000001" customHeight="1" x14ac:dyDescent="0.2"/>
    <row r="1277" ht="20.100000000000001" customHeight="1" x14ac:dyDescent="0.2"/>
    <row r="1278" ht="20.100000000000001" customHeight="1" x14ac:dyDescent="0.2"/>
    <row r="1279" ht="20.100000000000001" customHeight="1" x14ac:dyDescent="0.2"/>
    <row r="1280" ht="20.100000000000001" customHeight="1" x14ac:dyDescent="0.2"/>
    <row r="1281" ht="20.100000000000001" customHeight="1" x14ac:dyDescent="0.2"/>
    <row r="1282" ht="20.100000000000001" customHeight="1" x14ac:dyDescent="0.2"/>
    <row r="1283" ht="20.100000000000001" customHeight="1" x14ac:dyDescent="0.2"/>
    <row r="1284" ht="20.100000000000001" customHeight="1" x14ac:dyDescent="0.2"/>
    <row r="1285" ht="20.100000000000001" customHeight="1" x14ac:dyDescent="0.2"/>
    <row r="1286" ht="20.100000000000001" customHeight="1" x14ac:dyDescent="0.2"/>
    <row r="1287" ht="20.100000000000001" customHeight="1" x14ac:dyDescent="0.2"/>
    <row r="1288" ht="20.100000000000001" customHeight="1" x14ac:dyDescent="0.2"/>
    <row r="1289" ht="20.100000000000001" customHeight="1" x14ac:dyDescent="0.2"/>
    <row r="1290" ht="20.100000000000001" customHeight="1" x14ac:dyDescent="0.2"/>
    <row r="1291" ht="20.100000000000001" customHeight="1" x14ac:dyDescent="0.2"/>
    <row r="1292" ht="20.100000000000001" customHeight="1" x14ac:dyDescent="0.2"/>
    <row r="1293" ht="20.100000000000001" customHeight="1" x14ac:dyDescent="0.2"/>
    <row r="1294" ht="20.100000000000001" customHeight="1" x14ac:dyDescent="0.2"/>
    <row r="1295" ht="20.100000000000001" customHeight="1" x14ac:dyDescent="0.2"/>
    <row r="1296" ht="20.100000000000001" customHeight="1" x14ac:dyDescent="0.2"/>
    <row r="1297" ht="20.100000000000001" customHeight="1" x14ac:dyDescent="0.2"/>
    <row r="1298" ht="20.100000000000001" customHeight="1" x14ac:dyDescent="0.2"/>
    <row r="1299" ht="20.100000000000001" customHeight="1" x14ac:dyDescent="0.2"/>
    <row r="1300" ht="20.100000000000001" customHeight="1" x14ac:dyDescent="0.2"/>
    <row r="1301" ht="20.100000000000001" customHeight="1" x14ac:dyDescent="0.2"/>
    <row r="1302" ht="20.100000000000001" customHeight="1" x14ac:dyDescent="0.2"/>
    <row r="1303" ht="20.100000000000001" customHeight="1" x14ac:dyDescent="0.2"/>
    <row r="1304" ht="20.100000000000001" customHeight="1" x14ac:dyDescent="0.2"/>
    <row r="1305" ht="20.100000000000001" customHeight="1" x14ac:dyDescent="0.2"/>
    <row r="1306" ht="20.100000000000001" customHeight="1" x14ac:dyDescent="0.2"/>
    <row r="1307" ht="20.100000000000001" customHeight="1" x14ac:dyDescent="0.2"/>
    <row r="1308" ht="20.100000000000001" customHeight="1" x14ac:dyDescent="0.2"/>
    <row r="1309" ht="20.100000000000001" customHeight="1" x14ac:dyDescent="0.2"/>
    <row r="1310" ht="20.100000000000001" customHeight="1" x14ac:dyDescent="0.2"/>
    <row r="1311" ht="20.100000000000001" customHeight="1" x14ac:dyDescent="0.2"/>
    <row r="1312" ht="20.100000000000001" customHeight="1" x14ac:dyDescent="0.2"/>
    <row r="1313" ht="20.100000000000001" customHeight="1" x14ac:dyDescent="0.2"/>
    <row r="1314" ht="20.100000000000001" customHeight="1" x14ac:dyDescent="0.2"/>
    <row r="1315" ht="20.100000000000001" customHeight="1" x14ac:dyDescent="0.2"/>
    <row r="1316" ht="20.100000000000001" customHeight="1" x14ac:dyDescent="0.2"/>
    <row r="1317" ht="20.100000000000001" customHeight="1" x14ac:dyDescent="0.2"/>
    <row r="1318" ht="20.100000000000001" customHeight="1" x14ac:dyDescent="0.2"/>
    <row r="1319" ht="20.100000000000001" customHeight="1" x14ac:dyDescent="0.2"/>
    <row r="1320" ht="20.100000000000001" customHeight="1" x14ac:dyDescent="0.2"/>
    <row r="1321" ht="20.100000000000001" customHeight="1" x14ac:dyDescent="0.2"/>
    <row r="1322" ht="20.100000000000001" customHeight="1" x14ac:dyDescent="0.2"/>
    <row r="1323" ht="20.100000000000001" customHeight="1" x14ac:dyDescent="0.2"/>
    <row r="1324" ht="20.100000000000001" customHeight="1" x14ac:dyDescent="0.2"/>
    <row r="1325" ht="20.100000000000001" customHeight="1" x14ac:dyDescent="0.2"/>
    <row r="1326" ht="20.100000000000001" customHeight="1" x14ac:dyDescent="0.2"/>
    <row r="1327" ht="20.100000000000001" customHeight="1" x14ac:dyDescent="0.2"/>
    <row r="1328" ht="20.100000000000001" customHeight="1" x14ac:dyDescent="0.2"/>
    <row r="1329" ht="20.100000000000001" customHeight="1" x14ac:dyDescent="0.2"/>
    <row r="1330" ht="20.100000000000001" customHeight="1" x14ac:dyDescent="0.2"/>
    <row r="1331" ht="20.100000000000001" customHeight="1" x14ac:dyDescent="0.2"/>
    <row r="1332" ht="20.100000000000001" customHeight="1" x14ac:dyDescent="0.2"/>
    <row r="1333" ht="20.100000000000001" customHeight="1" x14ac:dyDescent="0.2"/>
    <row r="1334" ht="20.100000000000001" customHeight="1" x14ac:dyDescent="0.2"/>
    <row r="1335" ht="20.100000000000001" customHeight="1" x14ac:dyDescent="0.2"/>
    <row r="1336" ht="20.100000000000001" customHeight="1" x14ac:dyDescent="0.2"/>
    <row r="1337" ht="20.100000000000001" customHeight="1" x14ac:dyDescent="0.2"/>
    <row r="1338" ht="20.100000000000001" customHeight="1" x14ac:dyDescent="0.2"/>
    <row r="1339" ht="20.100000000000001" customHeight="1" x14ac:dyDescent="0.2"/>
    <row r="1340" ht="20.100000000000001" customHeight="1" x14ac:dyDescent="0.2"/>
    <row r="1341" ht="20.100000000000001" customHeight="1" x14ac:dyDescent="0.2"/>
    <row r="1342" ht="20.100000000000001" customHeight="1" x14ac:dyDescent="0.2"/>
    <row r="1343" ht="20.100000000000001" customHeight="1" x14ac:dyDescent="0.2"/>
  </sheetData>
  <mergeCells count="2036">
    <mergeCell ref="B29:AF29"/>
    <mergeCell ref="AG29:AJ29"/>
    <mergeCell ref="B27:J27"/>
    <mergeCell ref="K27:M27"/>
    <mergeCell ref="O27:P27"/>
    <mergeCell ref="Q27:R27"/>
    <mergeCell ref="T27:U27"/>
    <mergeCell ref="V27:W27"/>
    <mergeCell ref="Y27:Z27"/>
    <mergeCell ref="AA27:AB27"/>
    <mergeCell ref="AD27:AE27"/>
    <mergeCell ref="AG27:AJ27"/>
    <mergeCell ref="B28:J28"/>
    <mergeCell ref="K28:M28"/>
    <mergeCell ref="O28:P28"/>
    <mergeCell ref="Q28:R28"/>
    <mergeCell ref="T28:U28"/>
    <mergeCell ref="V28:W28"/>
    <mergeCell ref="Y28:Z28"/>
    <mergeCell ref="AA28:AB28"/>
    <mergeCell ref="AD28:AE28"/>
    <mergeCell ref="AG28:AJ28"/>
    <mergeCell ref="B25:J25"/>
    <mergeCell ref="K25:M25"/>
    <mergeCell ref="O25:P25"/>
    <mergeCell ref="Q25:R25"/>
    <mergeCell ref="T25:U25"/>
    <mergeCell ref="V25:W25"/>
    <mergeCell ref="Y25:Z25"/>
    <mergeCell ref="AA25:AB25"/>
    <mergeCell ref="AD25:AE25"/>
    <mergeCell ref="AG25:AJ25"/>
    <mergeCell ref="B26:J26"/>
    <mergeCell ref="K26:M26"/>
    <mergeCell ref="O26:P26"/>
    <mergeCell ref="Q26:R26"/>
    <mergeCell ref="T26:U26"/>
    <mergeCell ref="V26:W26"/>
    <mergeCell ref="Y26:Z26"/>
    <mergeCell ref="AA26:AB26"/>
    <mergeCell ref="AD26:AE26"/>
    <mergeCell ref="AG26:AJ26"/>
    <mergeCell ref="B21:J21"/>
    <mergeCell ref="K21:M21"/>
    <mergeCell ref="O21:P21"/>
    <mergeCell ref="Q21:R21"/>
    <mergeCell ref="T21:U21"/>
    <mergeCell ref="V21:W21"/>
    <mergeCell ref="Y21:Z21"/>
    <mergeCell ref="AA21:AB21"/>
    <mergeCell ref="AD21:AE21"/>
    <mergeCell ref="AG21:AJ21"/>
    <mergeCell ref="B22:AF22"/>
    <mergeCell ref="AG22:AJ22"/>
    <mergeCell ref="B23:AJ23"/>
    <mergeCell ref="B24:J24"/>
    <mergeCell ref="K24:M24"/>
    <mergeCell ref="O24:R24"/>
    <mergeCell ref="T24:W24"/>
    <mergeCell ref="Y24:AB24"/>
    <mergeCell ref="AD24:AE24"/>
    <mergeCell ref="AG24:AJ24"/>
    <mergeCell ref="B19:J19"/>
    <mergeCell ref="K19:M19"/>
    <mergeCell ref="O19:P19"/>
    <mergeCell ref="Q19:R19"/>
    <mergeCell ref="T19:U19"/>
    <mergeCell ref="V19:W19"/>
    <mergeCell ref="Y19:Z19"/>
    <mergeCell ref="AA19:AB19"/>
    <mergeCell ref="AD19:AE19"/>
    <mergeCell ref="AG19:AJ19"/>
    <mergeCell ref="B20:J20"/>
    <mergeCell ref="K20:M20"/>
    <mergeCell ref="O20:P20"/>
    <mergeCell ref="Q20:R20"/>
    <mergeCell ref="T20:U20"/>
    <mergeCell ref="V20:W20"/>
    <mergeCell ref="Y20:Z20"/>
    <mergeCell ref="AA20:AB20"/>
    <mergeCell ref="AD20:AE20"/>
    <mergeCell ref="AG20:AJ20"/>
    <mergeCell ref="B16:AJ16"/>
    <mergeCell ref="B17:J17"/>
    <mergeCell ref="K17:M17"/>
    <mergeCell ref="O17:R17"/>
    <mergeCell ref="T17:W17"/>
    <mergeCell ref="Y17:AB17"/>
    <mergeCell ref="AD17:AE17"/>
    <mergeCell ref="AG17:AJ17"/>
    <mergeCell ref="B18:J18"/>
    <mergeCell ref="K18:M18"/>
    <mergeCell ref="O18:P18"/>
    <mergeCell ref="Q18:R18"/>
    <mergeCell ref="T18:U18"/>
    <mergeCell ref="V18:W18"/>
    <mergeCell ref="Y18:Z18"/>
    <mergeCell ref="AA18:AB18"/>
    <mergeCell ref="AD18:AE18"/>
    <mergeCell ref="AG18:AJ18"/>
    <mergeCell ref="B54:J54"/>
    <mergeCell ref="K54:M54"/>
    <mergeCell ref="O54:P54"/>
    <mergeCell ref="Q54:R54"/>
    <mergeCell ref="T54:U54"/>
    <mergeCell ref="V54:W54"/>
    <mergeCell ref="Y54:Z54"/>
    <mergeCell ref="AA54:AB54"/>
    <mergeCell ref="AD54:AE54"/>
    <mergeCell ref="AG54:AJ54"/>
    <mergeCell ref="B55:AF55"/>
    <mergeCell ref="AG55:AJ55"/>
    <mergeCell ref="B53:J53"/>
    <mergeCell ref="K53:M53"/>
    <mergeCell ref="O53:P53"/>
    <mergeCell ref="Q53:R53"/>
    <mergeCell ref="T53:U53"/>
    <mergeCell ref="V53:W53"/>
    <mergeCell ref="Y53:Z53"/>
    <mergeCell ref="AA53:AB53"/>
    <mergeCell ref="AD53:AE53"/>
    <mergeCell ref="AG53:AJ53"/>
    <mergeCell ref="AA50:AB50"/>
    <mergeCell ref="AD50:AE50"/>
    <mergeCell ref="AG50:AJ50"/>
    <mergeCell ref="B51:J51"/>
    <mergeCell ref="K51:M51"/>
    <mergeCell ref="O51:P51"/>
    <mergeCell ref="Q51:R51"/>
    <mergeCell ref="T51:U51"/>
    <mergeCell ref="V51:W51"/>
    <mergeCell ref="Y51:Z51"/>
    <mergeCell ref="AA51:AB51"/>
    <mergeCell ref="AD51:AE51"/>
    <mergeCell ref="AG51:AJ51"/>
    <mergeCell ref="B52:J52"/>
    <mergeCell ref="K52:M52"/>
    <mergeCell ref="O52:P52"/>
    <mergeCell ref="Q52:R52"/>
    <mergeCell ref="T52:U52"/>
    <mergeCell ref="V52:W52"/>
    <mergeCell ref="Y52:Z52"/>
    <mergeCell ref="AA52:AB52"/>
    <mergeCell ref="AD52:AE52"/>
    <mergeCell ref="AG52:AJ52"/>
    <mergeCell ref="B164:J164"/>
    <mergeCell ref="K164:M164"/>
    <mergeCell ref="O164:P164"/>
    <mergeCell ref="Q164:R164"/>
    <mergeCell ref="T164:U164"/>
    <mergeCell ref="V164:W164"/>
    <mergeCell ref="Y164:Z164"/>
    <mergeCell ref="AA164:AB164"/>
    <mergeCell ref="AD164:AE164"/>
    <mergeCell ref="AG164:AJ164"/>
    <mergeCell ref="B166:J166"/>
    <mergeCell ref="K166:M166"/>
    <mergeCell ref="O166:P166"/>
    <mergeCell ref="Q166:R166"/>
    <mergeCell ref="T166:U166"/>
    <mergeCell ref="V166:W166"/>
    <mergeCell ref="Y166:Z166"/>
    <mergeCell ref="AA166:AB166"/>
    <mergeCell ref="AD166:AE166"/>
    <mergeCell ref="AG166:AJ166"/>
    <mergeCell ref="B167:J167"/>
    <mergeCell ref="K167:M167"/>
    <mergeCell ref="O167:P167"/>
    <mergeCell ref="Q167:R167"/>
    <mergeCell ref="T167:U167"/>
    <mergeCell ref="V167:W167"/>
    <mergeCell ref="Y167:Z167"/>
    <mergeCell ref="AA167:AB167"/>
    <mergeCell ref="AD167:AE167"/>
    <mergeCell ref="AG167:AJ167"/>
    <mergeCell ref="B165:J165"/>
    <mergeCell ref="K165:M165"/>
    <mergeCell ref="O165:P165"/>
    <mergeCell ref="Q165:R165"/>
    <mergeCell ref="T165:U165"/>
    <mergeCell ref="V165:W165"/>
    <mergeCell ref="Y165:Z165"/>
    <mergeCell ref="AA165:AB165"/>
    <mergeCell ref="AD165:AE165"/>
    <mergeCell ref="AG165:AJ165"/>
    <mergeCell ref="B43:J43"/>
    <mergeCell ref="K43:M43"/>
    <mergeCell ref="O43:P43"/>
    <mergeCell ref="Q43:R43"/>
    <mergeCell ref="T43:U43"/>
    <mergeCell ref="V43:W43"/>
    <mergeCell ref="Y43:Z43"/>
    <mergeCell ref="AA43:AB43"/>
    <mergeCell ref="AD43:AE43"/>
    <mergeCell ref="AG43:AJ43"/>
    <mergeCell ref="B44:J44"/>
    <mergeCell ref="K44:M44"/>
    <mergeCell ref="O44:P44"/>
    <mergeCell ref="Q44:R44"/>
    <mergeCell ref="T44:U44"/>
    <mergeCell ref="V44:W44"/>
    <mergeCell ref="Y44:Z44"/>
    <mergeCell ref="AA44:AB44"/>
    <mergeCell ref="AD44:AE44"/>
    <mergeCell ref="AG44:AJ44"/>
    <mergeCell ref="B39:AJ39"/>
    <mergeCell ref="O40:R40"/>
    <mergeCell ref="T40:W40"/>
    <mergeCell ref="Y40:AB40"/>
    <mergeCell ref="B41:J41"/>
    <mergeCell ref="K41:M41"/>
    <mergeCell ref="O41:P41"/>
    <mergeCell ref="Q41:R41"/>
    <mergeCell ref="T41:U41"/>
    <mergeCell ref="V41:W41"/>
    <mergeCell ref="Y41:Z41"/>
    <mergeCell ref="AA41:AB41"/>
    <mergeCell ref="AD41:AE41"/>
    <mergeCell ref="AG41:AJ41"/>
    <mergeCell ref="B42:J42"/>
    <mergeCell ref="K42:M42"/>
    <mergeCell ref="O42:P42"/>
    <mergeCell ref="Q42:R42"/>
    <mergeCell ref="T42:U42"/>
    <mergeCell ref="V42:W42"/>
    <mergeCell ref="Y42:Z42"/>
    <mergeCell ref="AA42:AB42"/>
    <mergeCell ref="AD42:AE42"/>
    <mergeCell ref="AG42:AJ42"/>
    <mergeCell ref="B132:J132"/>
    <mergeCell ref="K132:M132"/>
    <mergeCell ref="O132:P132"/>
    <mergeCell ref="Q132:R132"/>
    <mergeCell ref="T132:U132"/>
    <mergeCell ref="V132:W132"/>
    <mergeCell ref="Y132:Z132"/>
    <mergeCell ref="AA132:AB132"/>
    <mergeCell ref="AD132:AE132"/>
    <mergeCell ref="AG132:AJ132"/>
    <mergeCell ref="B134:J134"/>
    <mergeCell ref="K134:M134"/>
    <mergeCell ref="O134:P134"/>
    <mergeCell ref="Q134:R134"/>
    <mergeCell ref="T134:U134"/>
    <mergeCell ref="V134:W134"/>
    <mergeCell ref="Y134:Z134"/>
    <mergeCell ref="AA134:AB134"/>
    <mergeCell ref="AD134:AE134"/>
    <mergeCell ref="AG134:AJ134"/>
    <mergeCell ref="B133:J133"/>
    <mergeCell ref="K133:M133"/>
    <mergeCell ref="O133:P133"/>
    <mergeCell ref="Q133:R133"/>
    <mergeCell ref="T133:U133"/>
    <mergeCell ref="V133:W133"/>
    <mergeCell ref="Y133:Z133"/>
    <mergeCell ref="AA133:AB133"/>
    <mergeCell ref="AD133:AE133"/>
    <mergeCell ref="AG133:AJ133"/>
    <mergeCell ref="B8:J8"/>
    <mergeCell ref="K8:M8"/>
    <mergeCell ref="O8:P8"/>
    <mergeCell ref="Q8:R8"/>
    <mergeCell ref="T8:U8"/>
    <mergeCell ref="V8:W8"/>
    <mergeCell ref="Y8:Z8"/>
    <mergeCell ref="AA8:AB8"/>
    <mergeCell ref="AD8:AE8"/>
    <mergeCell ref="AG8:AJ8"/>
    <mergeCell ref="B10:J10"/>
    <mergeCell ref="K10:M10"/>
    <mergeCell ref="O10:P10"/>
    <mergeCell ref="Q10:R10"/>
    <mergeCell ref="T10:U10"/>
    <mergeCell ref="V10:W10"/>
    <mergeCell ref="Y10:Z10"/>
    <mergeCell ref="AA10:AB10"/>
    <mergeCell ref="AD10:AE10"/>
    <mergeCell ref="AG10:AJ10"/>
    <mergeCell ref="B9:J9"/>
    <mergeCell ref="K9:M9"/>
    <mergeCell ref="O9:P9"/>
    <mergeCell ref="Q9:R9"/>
    <mergeCell ref="T9:U9"/>
    <mergeCell ref="V9:W9"/>
    <mergeCell ref="Y9:Z9"/>
    <mergeCell ref="AA9:AB9"/>
    <mergeCell ref="AD9:AE9"/>
    <mergeCell ref="AG9:AJ9"/>
    <mergeCell ref="B144:J144"/>
    <mergeCell ref="K144:M144"/>
    <mergeCell ref="O144:P144"/>
    <mergeCell ref="Q144:R144"/>
    <mergeCell ref="T144:U144"/>
    <mergeCell ref="V144:W144"/>
    <mergeCell ref="Y144:Z144"/>
    <mergeCell ref="AA144:AB144"/>
    <mergeCell ref="AD144:AE144"/>
    <mergeCell ref="AG144:AJ144"/>
    <mergeCell ref="B145:J145"/>
    <mergeCell ref="K145:M145"/>
    <mergeCell ref="O145:P145"/>
    <mergeCell ref="Q145:R145"/>
    <mergeCell ref="T145:U145"/>
    <mergeCell ref="V145:W145"/>
    <mergeCell ref="Y145:Z145"/>
    <mergeCell ref="AA145:AB145"/>
    <mergeCell ref="AD145:AE145"/>
    <mergeCell ref="AG145:AJ145"/>
    <mergeCell ref="O175:P175"/>
    <mergeCell ref="B210:J210"/>
    <mergeCell ref="K210:M210"/>
    <mergeCell ref="O210:P210"/>
    <mergeCell ref="Q210:R210"/>
    <mergeCell ref="T210:U210"/>
    <mergeCell ref="V210:W210"/>
    <mergeCell ref="Y210:Z210"/>
    <mergeCell ref="AA210:AB210"/>
    <mergeCell ref="AD210:AE210"/>
    <mergeCell ref="AG210:AJ210"/>
    <mergeCell ref="B211:J211"/>
    <mergeCell ref="K211:M211"/>
    <mergeCell ref="O211:P211"/>
    <mergeCell ref="Q211:R211"/>
    <mergeCell ref="T211:U211"/>
    <mergeCell ref="V211:W211"/>
    <mergeCell ref="Y211:Z211"/>
    <mergeCell ref="AA211:AB211"/>
    <mergeCell ref="AD211:AE211"/>
    <mergeCell ref="AG211:AJ211"/>
    <mergeCell ref="T208:U208"/>
    <mergeCell ref="V208:W208"/>
    <mergeCell ref="Y208:Z208"/>
    <mergeCell ref="AA208:AB208"/>
    <mergeCell ref="AD208:AE208"/>
    <mergeCell ref="AG208:AJ208"/>
    <mergeCell ref="B209:J209"/>
    <mergeCell ref="K209:M209"/>
    <mergeCell ref="O209:P209"/>
    <mergeCell ref="Q209:R209"/>
    <mergeCell ref="T209:U209"/>
    <mergeCell ref="V209:W209"/>
    <mergeCell ref="Y209:Z209"/>
    <mergeCell ref="AA209:AB209"/>
    <mergeCell ref="AD209:AE209"/>
    <mergeCell ref="AG209:AJ209"/>
    <mergeCell ref="B212:J212"/>
    <mergeCell ref="K212:M212"/>
    <mergeCell ref="O212:P212"/>
    <mergeCell ref="Q212:R212"/>
    <mergeCell ref="T212:U212"/>
    <mergeCell ref="V212:W212"/>
    <mergeCell ref="Y212:Z212"/>
    <mergeCell ref="AA212:AB212"/>
    <mergeCell ref="AD212:AE212"/>
    <mergeCell ref="AG212:AJ212"/>
    <mergeCell ref="B198:J198"/>
    <mergeCell ref="K198:M198"/>
    <mergeCell ref="O198:P198"/>
    <mergeCell ref="Q198:R198"/>
    <mergeCell ref="T198:U198"/>
    <mergeCell ref="V198:W198"/>
    <mergeCell ref="Y198:Z198"/>
    <mergeCell ref="AA198:AB198"/>
    <mergeCell ref="AD198:AE198"/>
    <mergeCell ref="AG198:AJ198"/>
    <mergeCell ref="AD194:AE194"/>
    <mergeCell ref="AG194:AJ194"/>
    <mergeCell ref="B193:J193"/>
    <mergeCell ref="K193:M193"/>
    <mergeCell ref="O193:P193"/>
    <mergeCell ref="Q193:R193"/>
    <mergeCell ref="T193:U193"/>
    <mergeCell ref="V193:W193"/>
    <mergeCell ref="Y193:Z193"/>
    <mergeCell ref="AA193:AB193"/>
    <mergeCell ref="AD193:AE193"/>
    <mergeCell ref="AG193:AJ193"/>
    <mergeCell ref="B199:J199"/>
    <mergeCell ref="K199:M199"/>
    <mergeCell ref="O199:P199"/>
    <mergeCell ref="Q199:R199"/>
    <mergeCell ref="T199:U199"/>
    <mergeCell ref="V199:W199"/>
    <mergeCell ref="Y199:Z199"/>
    <mergeCell ref="AA199:AB199"/>
    <mergeCell ref="AD199:AE199"/>
    <mergeCell ref="AG199:AJ199"/>
    <mergeCell ref="B197:J197"/>
    <mergeCell ref="K197:M197"/>
    <mergeCell ref="O197:P197"/>
    <mergeCell ref="Q197:R197"/>
    <mergeCell ref="T197:U197"/>
    <mergeCell ref="V197:W197"/>
    <mergeCell ref="Y197:Z197"/>
    <mergeCell ref="AA197:AB197"/>
    <mergeCell ref="AD197:AE197"/>
    <mergeCell ref="AG197:AJ197"/>
    <mergeCell ref="B153:J153"/>
    <mergeCell ref="K153:M153"/>
    <mergeCell ref="O153:P153"/>
    <mergeCell ref="Q153:R153"/>
    <mergeCell ref="T153:U153"/>
    <mergeCell ref="V153:W153"/>
    <mergeCell ref="Y153:Z153"/>
    <mergeCell ref="AA153:AB153"/>
    <mergeCell ref="AD153:AE153"/>
    <mergeCell ref="AG153:AJ153"/>
    <mergeCell ref="B154:J154"/>
    <mergeCell ref="K154:M154"/>
    <mergeCell ref="O154:P154"/>
    <mergeCell ref="Q154:R154"/>
    <mergeCell ref="T154:U154"/>
    <mergeCell ref="V154:W154"/>
    <mergeCell ref="Y154:Z154"/>
    <mergeCell ref="AA154:AB154"/>
    <mergeCell ref="AD154:AE154"/>
    <mergeCell ref="AG154:AJ154"/>
    <mergeCell ref="B156:J156"/>
    <mergeCell ref="K156:M156"/>
    <mergeCell ref="O156:P156"/>
    <mergeCell ref="Q156:R156"/>
    <mergeCell ref="T156:U156"/>
    <mergeCell ref="V156:W156"/>
    <mergeCell ref="Y156:Z156"/>
    <mergeCell ref="AA156:AB156"/>
    <mergeCell ref="AD156:AE156"/>
    <mergeCell ref="AG156:AJ156"/>
    <mergeCell ref="B155:J155"/>
    <mergeCell ref="K155:M155"/>
    <mergeCell ref="O155:P155"/>
    <mergeCell ref="Q155:R155"/>
    <mergeCell ref="T155:U155"/>
    <mergeCell ref="V155:W155"/>
    <mergeCell ref="Y155:Z155"/>
    <mergeCell ref="AA155:AB155"/>
    <mergeCell ref="AD155:AE155"/>
    <mergeCell ref="AG155:AJ155"/>
    <mergeCell ref="B124:J124"/>
    <mergeCell ref="K124:M124"/>
    <mergeCell ref="O124:P124"/>
    <mergeCell ref="Q124:R124"/>
    <mergeCell ref="T124:U124"/>
    <mergeCell ref="V124:W124"/>
    <mergeCell ref="Y124:Z124"/>
    <mergeCell ref="AA124:AB124"/>
    <mergeCell ref="AD124:AE124"/>
    <mergeCell ref="AG124:AJ124"/>
    <mergeCell ref="B122:J122"/>
    <mergeCell ref="K122:M122"/>
    <mergeCell ref="O122:P122"/>
    <mergeCell ref="Q122:R122"/>
    <mergeCell ref="T122:U122"/>
    <mergeCell ref="V122:W122"/>
    <mergeCell ref="Y122:Z122"/>
    <mergeCell ref="AA122:AB122"/>
    <mergeCell ref="AD122:AE122"/>
    <mergeCell ref="AG122:AJ122"/>
    <mergeCell ref="B123:J123"/>
    <mergeCell ref="K123:M123"/>
    <mergeCell ref="O123:P123"/>
    <mergeCell ref="Q123:R123"/>
    <mergeCell ref="T123:U123"/>
    <mergeCell ref="V123:W123"/>
    <mergeCell ref="Y123:Z123"/>
    <mergeCell ref="AA123:AB123"/>
    <mergeCell ref="AD123:AE123"/>
    <mergeCell ref="AG123:AJ123"/>
    <mergeCell ref="B109:J109"/>
    <mergeCell ref="K109:M109"/>
    <mergeCell ref="O109:P109"/>
    <mergeCell ref="Q109:R109"/>
    <mergeCell ref="T109:U109"/>
    <mergeCell ref="V109:W109"/>
    <mergeCell ref="Y109:Z109"/>
    <mergeCell ref="AA109:AB109"/>
    <mergeCell ref="AD109:AE109"/>
    <mergeCell ref="AG109:AJ109"/>
    <mergeCell ref="B110:J110"/>
    <mergeCell ref="K110:M110"/>
    <mergeCell ref="O110:P110"/>
    <mergeCell ref="Q110:R110"/>
    <mergeCell ref="T110:U110"/>
    <mergeCell ref="V110:W110"/>
    <mergeCell ref="Y110:Z110"/>
    <mergeCell ref="AA110:AB110"/>
    <mergeCell ref="AD110:AE110"/>
    <mergeCell ref="AG110:AJ110"/>
    <mergeCell ref="B107:J107"/>
    <mergeCell ref="K107:M107"/>
    <mergeCell ref="O107:P107"/>
    <mergeCell ref="Q107:R107"/>
    <mergeCell ref="T107:U107"/>
    <mergeCell ref="V107:W107"/>
    <mergeCell ref="Y107:Z107"/>
    <mergeCell ref="AA107:AB107"/>
    <mergeCell ref="AD107:AE107"/>
    <mergeCell ref="AG107:AJ107"/>
    <mergeCell ref="B108:J108"/>
    <mergeCell ref="K108:M108"/>
    <mergeCell ref="O108:P108"/>
    <mergeCell ref="Q108:R108"/>
    <mergeCell ref="T108:U108"/>
    <mergeCell ref="V108:W108"/>
    <mergeCell ref="Y108:Z108"/>
    <mergeCell ref="AA108:AB108"/>
    <mergeCell ref="AD108:AE108"/>
    <mergeCell ref="AG108:AJ108"/>
    <mergeCell ref="B111:J111"/>
    <mergeCell ref="K111:M111"/>
    <mergeCell ref="O111:P111"/>
    <mergeCell ref="Q111:R111"/>
    <mergeCell ref="T111:U111"/>
    <mergeCell ref="V111:W111"/>
    <mergeCell ref="Y111:Z111"/>
    <mergeCell ref="AA111:AB111"/>
    <mergeCell ref="AD111:AE111"/>
    <mergeCell ref="AG111:AJ111"/>
    <mergeCell ref="B112:J112"/>
    <mergeCell ref="K112:M112"/>
    <mergeCell ref="O112:P112"/>
    <mergeCell ref="Q112:R112"/>
    <mergeCell ref="T112:U112"/>
    <mergeCell ref="V112:W112"/>
    <mergeCell ref="Y112:Z112"/>
    <mergeCell ref="AA112:AB112"/>
    <mergeCell ref="AD112:AE112"/>
    <mergeCell ref="AG112:AJ112"/>
    <mergeCell ref="B114:J114"/>
    <mergeCell ref="K114:M114"/>
    <mergeCell ref="O114:P114"/>
    <mergeCell ref="Q114:R114"/>
    <mergeCell ref="T114:U114"/>
    <mergeCell ref="V114:W114"/>
    <mergeCell ref="Y114:Z114"/>
    <mergeCell ref="AA114:AB114"/>
    <mergeCell ref="AD114:AE114"/>
    <mergeCell ref="AG114:AJ114"/>
    <mergeCell ref="B113:J113"/>
    <mergeCell ref="K113:M113"/>
    <mergeCell ref="O113:P113"/>
    <mergeCell ref="Q113:R113"/>
    <mergeCell ref="T113:U113"/>
    <mergeCell ref="V113:W113"/>
    <mergeCell ref="Y113:Z113"/>
    <mergeCell ref="AA113:AB113"/>
    <mergeCell ref="AD113:AE113"/>
    <mergeCell ref="AG113:AJ113"/>
    <mergeCell ref="AG99:AJ99"/>
    <mergeCell ref="B97:J97"/>
    <mergeCell ref="K97:M97"/>
    <mergeCell ref="O97:P97"/>
    <mergeCell ref="Q97:R97"/>
    <mergeCell ref="T97:U97"/>
    <mergeCell ref="V97:W97"/>
    <mergeCell ref="Y97:Z97"/>
    <mergeCell ref="AA97:AB97"/>
    <mergeCell ref="AD97:AE97"/>
    <mergeCell ref="AG97:AJ97"/>
    <mergeCell ref="B98:J98"/>
    <mergeCell ref="K98:M98"/>
    <mergeCell ref="O98:P98"/>
    <mergeCell ref="Q98:R98"/>
    <mergeCell ref="T98:U98"/>
    <mergeCell ref="V98:W98"/>
    <mergeCell ref="Y98:Z98"/>
    <mergeCell ref="AA98:AB98"/>
    <mergeCell ref="AD98:AE98"/>
    <mergeCell ref="AG98:AJ98"/>
    <mergeCell ref="B85:J85"/>
    <mergeCell ref="K85:M85"/>
    <mergeCell ref="O85:P85"/>
    <mergeCell ref="Q85:R85"/>
    <mergeCell ref="T85:U85"/>
    <mergeCell ref="V85:W85"/>
    <mergeCell ref="Y85:Z85"/>
    <mergeCell ref="AA85:AB85"/>
    <mergeCell ref="AD85:AE85"/>
    <mergeCell ref="AG85:AJ85"/>
    <mergeCell ref="B86:J86"/>
    <mergeCell ref="K86:M86"/>
    <mergeCell ref="O86:P86"/>
    <mergeCell ref="Q86:R86"/>
    <mergeCell ref="T86:U86"/>
    <mergeCell ref="V86:W86"/>
    <mergeCell ref="Y86:Z86"/>
    <mergeCell ref="AA86:AB86"/>
    <mergeCell ref="AD86:AE86"/>
    <mergeCell ref="AG86:AJ86"/>
    <mergeCell ref="B83:J83"/>
    <mergeCell ref="K83:M83"/>
    <mergeCell ref="O83:P83"/>
    <mergeCell ref="Q83:R83"/>
    <mergeCell ref="T83:U83"/>
    <mergeCell ref="V83:W83"/>
    <mergeCell ref="Y83:Z83"/>
    <mergeCell ref="AA83:AB83"/>
    <mergeCell ref="AD83:AE83"/>
    <mergeCell ref="AG83:AJ83"/>
    <mergeCell ref="B84:J84"/>
    <mergeCell ref="K84:M84"/>
    <mergeCell ref="O84:P84"/>
    <mergeCell ref="Q84:R84"/>
    <mergeCell ref="T84:U84"/>
    <mergeCell ref="V84:W84"/>
    <mergeCell ref="Y84:Z84"/>
    <mergeCell ref="AA84:AB84"/>
    <mergeCell ref="AD84:AE84"/>
    <mergeCell ref="AG84:AJ84"/>
    <mergeCell ref="O87:P87"/>
    <mergeCell ref="Q87:R87"/>
    <mergeCell ref="T87:U87"/>
    <mergeCell ref="V87:W87"/>
    <mergeCell ref="Y87:Z87"/>
    <mergeCell ref="AA87:AB87"/>
    <mergeCell ref="AD87:AE87"/>
    <mergeCell ref="AG87:AJ87"/>
    <mergeCell ref="B88:J88"/>
    <mergeCell ref="K88:M88"/>
    <mergeCell ref="O88:P88"/>
    <mergeCell ref="Q88:R88"/>
    <mergeCell ref="T88:U88"/>
    <mergeCell ref="V88:W88"/>
    <mergeCell ref="Y88:Z88"/>
    <mergeCell ref="AA88:AB88"/>
    <mergeCell ref="AD88:AE88"/>
    <mergeCell ref="AG88:AJ88"/>
    <mergeCell ref="Q63:R63"/>
    <mergeCell ref="T63:U63"/>
    <mergeCell ref="V63:W63"/>
    <mergeCell ref="Y63:Z63"/>
    <mergeCell ref="AA63:AB63"/>
    <mergeCell ref="AD63:AE63"/>
    <mergeCell ref="AG63:AJ63"/>
    <mergeCell ref="B64:J64"/>
    <mergeCell ref="K64:M64"/>
    <mergeCell ref="O64:P64"/>
    <mergeCell ref="Q64:R64"/>
    <mergeCell ref="T64:U64"/>
    <mergeCell ref="V64:W64"/>
    <mergeCell ref="Y64:Z64"/>
    <mergeCell ref="AA64:AB64"/>
    <mergeCell ref="AD64:AE64"/>
    <mergeCell ref="AG64:AJ64"/>
    <mergeCell ref="B287:J287"/>
    <mergeCell ref="K287:M287"/>
    <mergeCell ref="O287:P287"/>
    <mergeCell ref="Q287:R287"/>
    <mergeCell ref="T287:U287"/>
    <mergeCell ref="V287:W287"/>
    <mergeCell ref="Y287:Z287"/>
    <mergeCell ref="AA287:AB287"/>
    <mergeCell ref="AD287:AE287"/>
    <mergeCell ref="AG287:AJ287"/>
    <mergeCell ref="B288:AF288"/>
    <mergeCell ref="AG288:AJ288"/>
    <mergeCell ref="B60:J60"/>
    <mergeCell ref="K60:M60"/>
    <mergeCell ref="O60:P60"/>
    <mergeCell ref="Q60:R60"/>
    <mergeCell ref="T60:U60"/>
    <mergeCell ref="V60:W60"/>
    <mergeCell ref="Y60:Z60"/>
    <mergeCell ref="AA60:AB60"/>
    <mergeCell ref="AD60:AE60"/>
    <mergeCell ref="AG60:AJ60"/>
    <mergeCell ref="K61:M61"/>
    <mergeCell ref="O61:P61"/>
    <mergeCell ref="Q61:R61"/>
    <mergeCell ref="T61:U61"/>
    <mergeCell ref="V61:W61"/>
    <mergeCell ref="B285:J285"/>
    <mergeCell ref="K285:M285"/>
    <mergeCell ref="O285:P285"/>
    <mergeCell ref="Q285:R285"/>
    <mergeCell ref="T285:U285"/>
    <mergeCell ref="V285:W285"/>
    <mergeCell ref="Y285:Z285"/>
    <mergeCell ref="AA285:AB285"/>
    <mergeCell ref="AD285:AE285"/>
    <mergeCell ref="AG285:AJ285"/>
    <mergeCell ref="B286:J286"/>
    <mergeCell ref="K286:M286"/>
    <mergeCell ref="O286:P286"/>
    <mergeCell ref="Q286:R286"/>
    <mergeCell ref="T286:U286"/>
    <mergeCell ref="V286:W286"/>
    <mergeCell ref="Y286:Z286"/>
    <mergeCell ref="AA286:AB286"/>
    <mergeCell ref="AD286:AE286"/>
    <mergeCell ref="AG286:AJ286"/>
    <mergeCell ref="B280:AF280"/>
    <mergeCell ref="AG280:AJ280"/>
    <mergeCell ref="B282:AJ282"/>
    <mergeCell ref="B283:J283"/>
    <mergeCell ref="K283:M283"/>
    <mergeCell ref="O283:R283"/>
    <mergeCell ref="T283:W283"/>
    <mergeCell ref="Y283:AB283"/>
    <mergeCell ref="AD283:AE283"/>
    <mergeCell ref="AG283:AJ283"/>
    <mergeCell ref="B284:J284"/>
    <mergeCell ref="K284:M284"/>
    <mergeCell ref="O284:P284"/>
    <mergeCell ref="Q284:R284"/>
    <mergeCell ref="T284:U284"/>
    <mergeCell ref="V284:W284"/>
    <mergeCell ref="Y284:Z284"/>
    <mergeCell ref="AA284:AB284"/>
    <mergeCell ref="AD284:AE284"/>
    <mergeCell ref="AG284:AJ284"/>
    <mergeCell ref="O278:P278"/>
    <mergeCell ref="Q278:R278"/>
    <mergeCell ref="T278:U278"/>
    <mergeCell ref="V278:W278"/>
    <mergeCell ref="Y278:Z278"/>
    <mergeCell ref="AA278:AB278"/>
    <mergeCell ref="AD278:AE278"/>
    <mergeCell ref="AG278:AJ278"/>
    <mergeCell ref="B279:J279"/>
    <mergeCell ref="K279:M279"/>
    <mergeCell ref="O279:P279"/>
    <mergeCell ref="Q279:R279"/>
    <mergeCell ref="T279:U279"/>
    <mergeCell ref="V279:W279"/>
    <mergeCell ref="Y279:Z279"/>
    <mergeCell ref="AA279:AB279"/>
    <mergeCell ref="AD279:AE279"/>
    <mergeCell ref="AG279:AJ279"/>
    <mergeCell ref="B240:AF240"/>
    <mergeCell ref="AG240:AJ240"/>
    <mergeCell ref="B274:AJ274"/>
    <mergeCell ref="B275:J275"/>
    <mergeCell ref="K275:M275"/>
    <mergeCell ref="O275:R275"/>
    <mergeCell ref="T275:W275"/>
    <mergeCell ref="Y275:AB275"/>
    <mergeCell ref="AD275:AE275"/>
    <mergeCell ref="AG275:AJ275"/>
    <mergeCell ref="B276:J276"/>
    <mergeCell ref="K276:M276"/>
    <mergeCell ref="O276:P276"/>
    <mergeCell ref="Q276:R276"/>
    <mergeCell ref="T276:U276"/>
    <mergeCell ref="V276:W276"/>
    <mergeCell ref="Y276:Z276"/>
    <mergeCell ref="AA276:AB276"/>
    <mergeCell ref="AD276:AE276"/>
    <mergeCell ref="AG276:AJ276"/>
    <mergeCell ref="B238:J238"/>
    <mergeCell ref="K238:M238"/>
    <mergeCell ref="O238:P238"/>
    <mergeCell ref="Q238:R238"/>
    <mergeCell ref="T238:U238"/>
    <mergeCell ref="V238:W238"/>
    <mergeCell ref="Y238:Z238"/>
    <mergeCell ref="AA238:AB238"/>
    <mergeCell ref="AD238:AE238"/>
    <mergeCell ref="AG238:AJ238"/>
    <mergeCell ref="B239:J239"/>
    <mergeCell ref="K239:M239"/>
    <mergeCell ref="O239:P239"/>
    <mergeCell ref="Q239:R239"/>
    <mergeCell ref="T239:U239"/>
    <mergeCell ref="V239:W239"/>
    <mergeCell ref="Y239:Z239"/>
    <mergeCell ref="AA239:AB239"/>
    <mergeCell ref="AD239:AE239"/>
    <mergeCell ref="AG239:AJ239"/>
    <mergeCell ref="B236:J236"/>
    <mergeCell ref="K236:M236"/>
    <mergeCell ref="O236:P236"/>
    <mergeCell ref="Q236:R236"/>
    <mergeCell ref="T236:U236"/>
    <mergeCell ref="V236:W236"/>
    <mergeCell ref="Y236:Z236"/>
    <mergeCell ref="AA236:AB236"/>
    <mergeCell ref="AD236:AE236"/>
    <mergeCell ref="AG236:AJ236"/>
    <mergeCell ref="B237:J237"/>
    <mergeCell ref="K237:M237"/>
    <mergeCell ref="O237:P237"/>
    <mergeCell ref="Q237:R237"/>
    <mergeCell ref="T237:U237"/>
    <mergeCell ref="V237:W237"/>
    <mergeCell ref="Y237:Z237"/>
    <mergeCell ref="AA237:AB237"/>
    <mergeCell ref="AD237:AE237"/>
    <mergeCell ref="AG237:AJ237"/>
    <mergeCell ref="B177:J177"/>
    <mergeCell ref="K177:M177"/>
    <mergeCell ref="O177:P177"/>
    <mergeCell ref="Q177:R177"/>
    <mergeCell ref="T177:U177"/>
    <mergeCell ref="V177:W177"/>
    <mergeCell ref="Y177:Z177"/>
    <mergeCell ref="AA177:AB177"/>
    <mergeCell ref="AD177:AE177"/>
    <mergeCell ref="AG177:AJ177"/>
    <mergeCell ref="B178:AF178"/>
    <mergeCell ref="AG178:AJ178"/>
    <mergeCell ref="B234:AJ234"/>
    <mergeCell ref="B235:J235"/>
    <mergeCell ref="K235:M235"/>
    <mergeCell ref="O235:R235"/>
    <mergeCell ref="T235:W235"/>
    <mergeCell ref="Y235:AB235"/>
    <mergeCell ref="AD235:AE235"/>
    <mergeCell ref="AG235:AJ235"/>
    <mergeCell ref="B200:J200"/>
    <mergeCell ref="K200:M200"/>
    <mergeCell ref="O200:P200"/>
    <mergeCell ref="Q200:R200"/>
    <mergeCell ref="T200:U200"/>
    <mergeCell ref="V200:W200"/>
    <mergeCell ref="Y200:Z200"/>
    <mergeCell ref="AA200:AB200"/>
    <mergeCell ref="AD200:AE200"/>
    <mergeCell ref="AG200:AJ200"/>
    <mergeCell ref="B196:J196"/>
    <mergeCell ref="K196:M196"/>
    <mergeCell ref="B175:J175"/>
    <mergeCell ref="K175:M175"/>
    <mergeCell ref="Q175:R175"/>
    <mergeCell ref="T175:U175"/>
    <mergeCell ref="V175:W175"/>
    <mergeCell ref="Y175:Z175"/>
    <mergeCell ref="AA175:AB175"/>
    <mergeCell ref="AD175:AE175"/>
    <mergeCell ref="AG175:AJ175"/>
    <mergeCell ref="B176:J176"/>
    <mergeCell ref="K176:M176"/>
    <mergeCell ref="O176:P176"/>
    <mergeCell ref="Q176:R176"/>
    <mergeCell ref="T176:U176"/>
    <mergeCell ref="V176:W176"/>
    <mergeCell ref="Y176:Z176"/>
    <mergeCell ref="AA176:AB176"/>
    <mergeCell ref="AD176:AE176"/>
    <mergeCell ref="AG176:AJ176"/>
    <mergeCell ref="B170:AF170"/>
    <mergeCell ref="AG170:AJ170"/>
    <mergeCell ref="B172:AJ172"/>
    <mergeCell ref="B173:J173"/>
    <mergeCell ref="K173:M173"/>
    <mergeCell ref="O173:R173"/>
    <mergeCell ref="T173:W173"/>
    <mergeCell ref="Y173:AB173"/>
    <mergeCell ref="AD173:AE173"/>
    <mergeCell ref="AG173:AJ173"/>
    <mergeCell ref="B174:J174"/>
    <mergeCell ref="K174:M174"/>
    <mergeCell ref="O174:P174"/>
    <mergeCell ref="Q174:R174"/>
    <mergeCell ref="T174:U174"/>
    <mergeCell ref="V174:W174"/>
    <mergeCell ref="Y174:Z174"/>
    <mergeCell ref="AA174:AB174"/>
    <mergeCell ref="AD174:AE174"/>
    <mergeCell ref="AG174:AJ174"/>
    <mergeCell ref="B168:J168"/>
    <mergeCell ref="K168:M168"/>
    <mergeCell ref="O168:P168"/>
    <mergeCell ref="Q168:R168"/>
    <mergeCell ref="T168:U168"/>
    <mergeCell ref="V168:W168"/>
    <mergeCell ref="Y168:Z168"/>
    <mergeCell ref="AA168:AB168"/>
    <mergeCell ref="AD168:AE168"/>
    <mergeCell ref="AG168:AJ168"/>
    <mergeCell ref="B169:J169"/>
    <mergeCell ref="K169:M169"/>
    <mergeCell ref="O169:P169"/>
    <mergeCell ref="Q169:R169"/>
    <mergeCell ref="T169:U169"/>
    <mergeCell ref="V169:W169"/>
    <mergeCell ref="Y169:Z169"/>
    <mergeCell ref="AA169:AB169"/>
    <mergeCell ref="AD169:AE169"/>
    <mergeCell ref="AG169:AJ169"/>
    <mergeCell ref="B159:AF159"/>
    <mergeCell ref="AG159:AJ159"/>
    <mergeCell ref="B161:AJ161"/>
    <mergeCell ref="B162:J162"/>
    <mergeCell ref="K162:M162"/>
    <mergeCell ref="O162:R162"/>
    <mergeCell ref="T162:W162"/>
    <mergeCell ref="Y162:AB162"/>
    <mergeCell ref="AD162:AE162"/>
    <mergeCell ref="AG162:AJ162"/>
    <mergeCell ref="B163:J163"/>
    <mergeCell ref="K163:M163"/>
    <mergeCell ref="O163:P163"/>
    <mergeCell ref="Q163:R163"/>
    <mergeCell ref="T163:U163"/>
    <mergeCell ref="V163:W163"/>
    <mergeCell ref="Y163:Z163"/>
    <mergeCell ref="AA163:AB163"/>
    <mergeCell ref="AD163:AE163"/>
    <mergeCell ref="AG163:AJ163"/>
    <mergeCell ref="B157:J157"/>
    <mergeCell ref="K157:M157"/>
    <mergeCell ref="O157:P157"/>
    <mergeCell ref="Q157:R157"/>
    <mergeCell ref="T157:U157"/>
    <mergeCell ref="V157:W157"/>
    <mergeCell ref="Y157:Z157"/>
    <mergeCell ref="AA157:AB157"/>
    <mergeCell ref="AD157:AE157"/>
    <mergeCell ref="AG157:AJ157"/>
    <mergeCell ref="B158:J158"/>
    <mergeCell ref="K158:M158"/>
    <mergeCell ref="O158:P158"/>
    <mergeCell ref="Q158:R158"/>
    <mergeCell ref="T158:U158"/>
    <mergeCell ref="V158:W158"/>
    <mergeCell ref="Y158:Z158"/>
    <mergeCell ref="AA158:AB158"/>
    <mergeCell ref="AD158:AE158"/>
    <mergeCell ref="AG158:AJ158"/>
    <mergeCell ref="B148:AF148"/>
    <mergeCell ref="AG148:AJ148"/>
    <mergeCell ref="B150:AJ150"/>
    <mergeCell ref="B151:J151"/>
    <mergeCell ref="K151:M151"/>
    <mergeCell ref="O151:R151"/>
    <mergeCell ref="T151:W151"/>
    <mergeCell ref="Y151:AB151"/>
    <mergeCell ref="AD151:AE151"/>
    <mergeCell ref="AG151:AJ151"/>
    <mergeCell ref="B152:J152"/>
    <mergeCell ref="K152:M152"/>
    <mergeCell ref="O152:P152"/>
    <mergeCell ref="Q152:R152"/>
    <mergeCell ref="T152:U152"/>
    <mergeCell ref="V152:W152"/>
    <mergeCell ref="Y152:Z152"/>
    <mergeCell ref="AA152:AB152"/>
    <mergeCell ref="AD152:AE152"/>
    <mergeCell ref="AG152:AJ152"/>
    <mergeCell ref="B146:J146"/>
    <mergeCell ref="K146:M146"/>
    <mergeCell ref="O146:P146"/>
    <mergeCell ref="Q146:R146"/>
    <mergeCell ref="T146:U146"/>
    <mergeCell ref="V146:W146"/>
    <mergeCell ref="Y146:Z146"/>
    <mergeCell ref="AA146:AB146"/>
    <mergeCell ref="AD146:AE146"/>
    <mergeCell ref="AG146:AJ146"/>
    <mergeCell ref="B147:J147"/>
    <mergeCell ref="K147:M147"/>
    <mergeCell ref="O147:P147"/>
    <mergeCell ref="Q147:R147"/>
    <mergeCell ref="T147:U147"/>
    <mergeCell ref="V147:W147"/>
    <mergeCell ref="Y147:Z147"/>
    <mergeCell ref="AA147:AB147"/>
    <mergeCell ref="AD147:AE147"/>
    <mergeCell ref="AG147:AJ147"/>
    <mergeCell ref="B142:J142"/>
    <mergeCell ref="K142:M142"/>
    <mergeCell ref="O142:P142"/>
    <mergeCell ref="Q142:R142"/>
    <mergeCell ref="T142:U142"/>
    <mergeCell ref="V142:W142"/>
    <mergeCell ref="Y142:Z142"/>
    <mergeCell ref="AA142:AB142"/>
    <mergeCell ref="AD142:AE142"/>
    <mergeCell ref="AG142:AJ142"/>
    <mergeCell ref="B143:J143"/>
    <mergeCell ref="K143:M143"/>
    <mergeCell ref="O143:P143"/>
    <mergeCell ref="Q143:R143"/>
    <mergeCell ref="T143:U143"/>
    <mergeCell ref="V143:W143"/>
    <mergeCell ref="Y143:Z143"/>
    <mergeCell ref="AA143:AB143"/>
    <mergeCell ref="AD143:AE143"/>
    <mergeCell ref="AG143:AJ143"/>
    <mergeCell ref="B76:J76"/>
    <mergeCell ref="K76:M76"/>
    <mergeCell ref="O76:P76"/>
    <mergeCell ref="Q76:R76"/>
    <mergeCell ref="T76:U76"/>
    <mergeCell ref="V76:W76"/>
    <mergeCell ref="Y76:Z76"/>
    <mergeCell ref="AA76:AB76"/>
    <mergeCell ref="AD76:AE76"/>
    <mergeCell ref="AG76:AJ76"/>
    <mergeCell ref="B77:AF77"/>
    <mergeCell ref="AG77:AJ77"/>
    <mergeCell ref="B140:AJ140"/>
    <mergeCell ref="B141:J141"/>
    <mergeCell ref="K141:M141"/>
    <mergeCell ref="O141:R141"/>
    <mergeCell ref="T141:W141"/>
    <mergeCell ref="Y141:AB141"/>
    <mergeCell ref="AD141:AE141"/>
    <mergeCell ref="AG141:AJ141"/>
    <mergeCell ref="B89:J89"/>
    <mergeCell ref="K89:M89"/>
    <mergeCell ref="O89:P89"/>
    <mergeCell ref="Q89:R89"/>
    <mergeCell ref="T89:U89"/>
    <mergeCell ref="V89:W89"/>
    <mergeCell ref="Y89:Z89"/>
    <mergeCell ref="AA89:AB89"/>
    <mergeCell ref="AD89:AE89"/>
    <mergeCell ref="AG89:AJ89"/>
    <mergeCell ref="B87:J87"/>
    <mergeCell ref="K87:M87"/>
    <mergeCell ref="Q74:R74"/>
    <mergeCell ref="T74:U74"/>
    <mergeCell ref="V74:W74"/>
    <mergeCell ref="Y74:Z74"/>
    <mergeCell ref="AA74:AB74"/>
    <mergeCell ref="AD74:AE74"/>
    <mergeCell ref="AG74:AJ74"/>
    <mergeCell ref="B75:J75"/>
    <mergeCell ref="K75:M75"/>
    <mergeCell ref="O75:P75"/>
    <mergeCell ref="Q75:R75"/>
    <mergeCell ref="T75:U75"/>
    <mergeCell ref="V75:W75"/>
    <mergeCell ref="Y75:Z75"/>
    <mergeCell ref="AA75:AB75"/>
    <mergeCell ref="AD75:AE75"/>
    <mergeCell ref="AG75:AJ75"/>
    <mergeCell ref="W1:Z1"/>
    <mergeCell ref="AI1:AJ1"/>
    <mergeCell ref="W2:Z2"/>
    <mergeCell ref="AI2:AJ2"/>
    <mergeCell ref="W3:AJ3"/>
    <mergeCell ref="W4:AJ4"/>
    <mergeCell ref="B6:AJ6"/>
    <mergeCell ref="K7:M7"/>
    <mergeCell ref="O7:R7"/>
    <mergeCell ref="T7:W7"/>
    <mergeCell ref="Y7:AB7"/>
    <mergeCell ref="AD7:AE7"/>
    <mergeCell ref="AA13:AB13"/>
    <mergeCell ref="AD13:AE13"/>
    <mergeCell ref="AG13:AJ13"/>
    <mergeCell ref="B14:AF14"/>
    <mergeCell ref="AG14:AJ14"/>
    <mergeCell ref="B31:AJ31"/>
    <mergeCell ref="AD12:AE12"/>
    <mergeCell ref="AG12:AJ12"/>
    <mergeCell ref="K13:M13"/>
    <mergeCell ref="O13:P13"/>
    <mergeCell ref="Q13:R13"/>
    <mergeCell ref="T13:U13"/>
    <mergeCell ref="V13:W13"/>
    <mergeCell ref="Y13:Z13"/>
    <mergeCell ref="AG7:AJ7"/>
    <mergeCell ref="K12:M12"/>
    <mergeCell ref="O12:P12"/>
    <mergeCell ref="Q12:R12"/>
    <mergeCell ref="T12:U12"/>
    <mergeCell ref="V12:W12"/>
    <mergeCell ref="Y12:Z12"/>
    <mergeCell ref="AA12:AB12"/>
    <mergeCell ref="B11:J11"/>
    <mergeCell ref="K11:M11"/>
    <mergeCell ref="O11:P11"/>
    <mergeCell ref="Q11:R11"/>
    <mergeCell ref="T11:U11"/>
    <mergeCell ref="V11:W11"/>
    <mergeCell ref="Y11:Z11"/>
    <mergeCell ref="AA11:AB11"/>
    <mergeCell ref="AD11:AE11"/>
    <mergeCell ref="AG11:AJ11"/>
    <mergeCell ref="Y34:Z34"/>
    <mergeCell ref="AA34:AB34"/>
    <mergeCell ref="AD34:AE34"/>
    <mergeCell ref="AG34:AJ34"/>
    <mergeCell ref="K35:M35"/>
    <mergeCell ref="O35:P35"/>
    <mergeCell ref="Q35:R35"/>
    <mergeCell ref="T35:U35"/>
    <mergeCell ref="AA33:AB33"/>
    <mergeCell ref="AD33:AE33"/>
    <mergeCell ref="AG33:AJ33"/>
    <mergeCell ref="K34:M34"/>
    <mergeCell ref="O34:P34"/>
    <mergeCell ref="Q34:R34"/>
    <mergeCell ref="T34:U34"/>
    <mergeCell ref="V34:W34"/>
    <mergeCell ref="AD32:AE32"/>
    <mergeCell ref="AG32:AJ32"/>
    <mergeCell ref="K33:M33"/>
    <mergeCell ref="O33:P33"/>
    <mergeCell ref="Q33:R33"/>
    <mergeCell ref="T33:U33"/>
    <mergeCell ref="V33:W33"/>
    <mergeCell ref="Y33:Z33"/>
    <mergeCell ref="K32:M32"/>
    <mergeCell ref="O32:R32"/>
    <mergeCell ref="T32:W32"/>
    <mergeCell ref="Y32:AB32"/>
    <mergeCell ref="B37:AF37"/>
    <mergeCell ref="AG37:AJ37"/>
    <mergeCell ref="T36:U36"/>
    <mergeCell ref="V36:W36"/>
    <mergeCell ref="Y36:Z36"/>
    <mergeCell ref="AA36:AB36"/>
    <mergeCell ref="AD36:AE36"/>
    <mergeCell ref="AG36:AJ36"/>
    <mergeCell ref="V35:W35"/>
    <mergeCell ref="Y35:Z35"/>
    <mergeCell ref="AA35:AB35"/>
    <mergeCell ref="AD35:AE35"/>
    <mergeCell ref="AG35:AJ35"/>
    <mergeCell ref="K36:M36"/>
    <mergeCell ref="O36:P36"/>
    <mergeCell ref="Q36:R36"/>
    <mergeCell ref="AA62:AB62"/>
    <mergeCell ref="AD62:AE62"/>
    <mergeCell ref="AG62:AJ62"/>
    <mergeCell ref="K62:M62"/>
    <mergeCell ref="O62:P62"/>
    <mergeCell ref="Q62:R62"/>
    <mergeCell ref="T62:U62"/>
    <mergeCell ref="V62:W62"/>
    <mergeCell ref="Y62:Z62"/>
    <mergeCell ref="T49:U49"/>
    <mergeCell ref="V49:W49"/>
    <mergeCell ref="Y49:Z49"/>
    <mergeCell ref="AA49:AB49"/>
    <mergeCell ref="AD49:AE49"/>
    <mergeCell ref="AG49:AJ49"/>
    <mergeCell ref="AD40:AE40"/>
    <mergeCell ref="AG40:AJ40"/>
    <mergeCell ref="K49:M49"/>
    <mergeCell ref="O49:P49"/>
    <mergeCell ref="Q49:R49"/>
    <mergeCell ref="Y61:Z61"/>
    <mergeCell ref="AA61:AB61"/>
    <mergeCell ref="AD61:AE61"/>
    <mergeCell ref="AG61:AJ61"/>
    <mergeCell ref="K40:M40"/>
    <mergeCell ref="AD69:AE69"/>
    <mergeCell ref="K67:M67"/>
    <mergeCell ref="O67:P67"/>
    <mergeCell ref="Q67:R67"/>
    <mergeCell ref="T67:U67"/>
    <mergeCell ref="V67:W67"/>
    <mergeCell ref="B66:J66"/>
    <mergeCell ref="T65:U65"/>
    <mergeCell ref="V65:W65"/>
    <mergeCell ref="Y65:Z65"/>
    <mergeCell ref="AA65:AB65"/>
    <mergeCell ref="AD65:AE65"/>
    <mergeCell ref="AG65:AJ65"/>
    <mergeCell ref="K65:M65"/>
    <mergeCell ref="O65:P65"/>
    <mergeCell ref="Q65:R65"/>
    <mergeCell ref="B68:J68"/>
    <mergeCell ref="K68:M68"/>
    <mergeCell ref="O68:P68"/>
    <mergeCell ref="Q68:R68"/>
    <mergeCell ref="T68:U68"/>
    <mergeCell ref="V68:W68"/>
    <mergeCell ref="Y68:Z68"/>
    <mergeCell ref="AA68:AB68"/>
    <mergeCell ref="AD68:AE68"/>
    <mergeCell ref="AG68:AJ68"/>
    <mergeCell ref="AD67:AE67"/>
    <mergeCell ref="AG45:AJ45"/>
    <mergeCell ref="V66:W66"/>
    <mergeCell ref="Y66:Z66"/>
    <mergeCell ref="AA66:AB66"/>
    <mergeCell ref="AD66:AE66"/>
    <mergeCell ref="AG66:AJ66"/>
    <mergeCell ref="K66:M66"/>
    <mergeCell ref="O66:P66"/>
    <mergeCell ref="Q66:R66"/>
    <mergeCell ref="T66:U66"/>
    <mergeCell ref="B45:AF45"/>
    <mergeCell ref="B47:AJ47"/>
    <mergeCell ref="K48:M48"/>
    <mergeCell ref="O48:R48"/>
    <mergeCell ref="T48:W48"/>
    <mergeCell ref="Y48:AB48"/>
    <mergeCell ref="AD48:AE48"/>
    <mergeCell ref="AG48:AJ48"/>
    <mergeCell ref="K50:M50"/>
    <mergeCell ref="O50:P50"/>
    <mergeCell ref="Q50:R50"/>
    <mergeCell ref="T50:U50"/>
    <mergeCell ref="V50:W50"/>
    <mergeCell ref="Y50:Z50"/>
    <mergeCell ref="AD59:AE59"/>
    <mergeCell ref="AG59:AJ59"/>
    <mergeCell ref="AG58:AJ58"/>
    <mergeCell ref="K59:M59"/>
    <mergeCell ref="O59:P59"/>
    <mergeCell ref="Q59:R59"/>
    <mergeCell ref="T59:U59"/>
    <mergeCell ref="V59:W59"/>
    <mergeCell ref="Y59:Z59"/>
    <mergeCell ref="AA59:AB59"/>
    <mergeCell ref="B57:AJ57"/>
    <mergeCell ref="K58:M58"/>
    <mergeCell ref="O58:R58"/>
    <mergeCell ref="T58:W58"/>
    <mergeCell ref="Y58:AB58"/>
    <mergeCell ref="AD58:AE58"/>
    <mergeCell ref="B67:J67"/>
    <mergeCell ref="Y67:Z67"/>
    <mergeCell ref="AA67:AB67"/>
    <mergeCell ref="AG67:AJ67"/>
    <mergeCell ref="B63:J63"/>
    <mergeCell ref="K63:M63"/>
    <mergeCell ref="O63:P63"/>
    <mergeCell ref="B79:AJ79"/>
    <mergeCell ref="K80:M80"/>
    <mergeCell ref="O80:R80"/>
    <mergeCell ref="T80:W80"/>
    <mergeCell ref="Y80:AB80"/>
    <mergeCell ref="AD80:AE80"/>
    <mergeCell ref="AG80:AJ80"/>
    <mergeCell ref="Y69:Z69"/>
    <mergeCell ref="AA69:AB69"/>
    <mergeCell ref="AG69:AJ69"/>
    <mergeCell ref="B70:AF70"/>
    <mergeCell ref="AG70:AJ70"/>
    <mergeCell ref="K69:M69"/>
    <mergeCell ref="O69:P69"/>
    <mergeCell ref="Q69:R69"/>
    <mergeCell ref="T69:U69"/>
    <mergeCell ref="V69:W69"/>
    <mergeCell ref="B72:AJ72"/>
    <mergeCell ref="B73:J73"/>
    <mergeCell ref="K73:M73"/>
    <mergeCell ref="O73:R73"/>
    <mergeCell ref="T73:W73"/>
    <mergeCell ref="Y73:AB73"/>
    <mergeCell ref="AD73:AE73"/>
    <mergeCell ref="AG73:AJ73"/>
    <mergeCell ref="B74:J74"/>
    <mergeCell ref="K74:M74"/>
    <mergeCell ref="O74:P74"/>
    <mergeCell ref="T82:U82"/>
    <mergeCell ref="V82:W82"/>
    <mergeCell ref="Y82:Z82"/>
    <mergeCell ref="AA82:AB82"/>
    <mergeCell ref="AD82:AE82"/>
    <mergeCell ref="AG82:AJ82"/>
    <mergeCell ref="V81:W81"/>
    <mergeCell ref="Y81:Z81"/>
    <mergeCell ref="AA81:AB81"/>
    <mergeCell ref="AD81:AE81"/>
    <mergeCell ref="AG81:AJ81"/>
    <mergeCell ref="K82:M82"/>
    <mergeCell ref="O82:P82"/>
    <mergeCell ref="Q82:R82"/>
    <mergeCell ref="K81:M81"/>
    <mergeCell ref="O81:P81"/>
    <mergeCell ref="Q81:R81"/>
    <mergeCell ref="T81:U81"/>
    <mergeCell ref="B92:AF92"/>
    <mergeCell ref="AG92:AJ92"/>
    <mergeCell ref="B94:AJ94"/>
    <mergeCell ref="K95:M95"/>
    <mergeCell ref="O95:R95"/>
    <mergeCell ref="T95:W95"/>
    <mergeCell ref="Y95:AB95"/>
    <mergeCell ref="AD95:AE95"/>
    <mergeCell ref="T91:U91"/>
    <mergeCell ref="V91:W91"/>
    <mergeCell ref="Y91:Z91"/>
    <mergeCell ref="AA91:AB91"/>
    <mergeCell ref="AD91:AE91"/>
    <mergeCell ref="AG91:AJ91"/>
    <mergeCell ref="V90:W90"/>
    <mergeCell ref="Y90:Z90"/>
    <mergeCell ref="AA90:AB90"/>
    <mergeCell ref="AD90:AE90"/>
    <mergeCell ref="AG90:AJ90"/>
    <mergeCell ref="K91:M91"/>
    <mergeCell ref="O91:P91"/>
    <mergeCell ref="Q91:R91"/>
    <mergeCell ref="K90:M90"/>
    <mergeCell ref="O90:P90"/>
    <mergeCell ref="Q90:R90"/>
    <mergeCell ref="T90:U90"/>
    <mergeCell ref="B90:J90"/>
    <mergeCell ref="AD96:AE96"/>
    <mergeCell ref="AG96:AJ96"/>
    <mergeCell ref="B102:AF102"/>
    <mergeCell ref="AG102:AJ102"/>
    <mergeCell ref="B104:AJ104"/>
    <mergeCell ref="K105:M105"/>
    <mergeCell ref="O105:R105"/>
    <mergeCell ref="T105:W105"/>
    <mergeCell ref="Q100:R100"/>
    <mergeCell ref="T100:U100"/>
    <mergeCell ref="V100:W100"/>
    <mergeCell ref="Y100:Z100"/>
    <mergeCell ref="AA101:AB101"/>
    <mergeCell ref="AD101:AE101"/>
    <mergeCell ref="AG101:AJ101"/>
    <mergeCell ref="AG95:AJ95"/>
    <mergeCell ref="K96:M96"/>
    <mergeCell ref="O96:P96"/>
    <mergeCell ref="Q96:R96"/>
    <mergeCell ref="T96:U96"/>
    <mergeCell ref="V96:W96"/>
    <mergeCell ref="Y96:Z96"/>
    <mergeCell ref="AA96:AB96"/>
    <mergeCell ref="B99:J99"/>
    <mergeCell ref="K99:M99"/>
    <mergeCell ref="O99:P99"/>
    <mergeCell ref="Q99:R99"/>
    <mergeCell ref="T99:U99"/>
    <mergeCell ref="V99:W99"/>
    <mergeCell ref="Y99:Z99"/>
    <mergeCell ref="AA99:AB99"/>
    <mergeCell ref="AD99:AE99"/>
    <mergeCell ref="AG127:AJ127"/>
    <mergeCell ref="B129:AJ129"/>
    <mergeCell ref="K130:M130"/>
    <mergeCell ref="O130:R130"/>
    <mergeCell ref="T130:W130"/>
    <mergeCell ref="AG120:AJ120"/>
    <mergeCell ref="K121:M121"/>
    <mergeCell ref="O121:P121"/>
    <mergeCell ref="Q121:R121"/>
    <mergeCell ref="T121:U121"/>
    <mergeCell ref="V121:W121"/>
    <mergeCell ref="Y121:Z121"/>
    <mergeCell ref="AA121:AB121"/>
    <mergeCell ref="B117:AF117"/>
    <mergeCell ref="AG117:AJ117"/>
    <mergeCell ref="B119:AJ119"/>
    <mergeCell ref="K120:M120"/>
    <mergeCell ref="O120:R120"/>
    <mergeCell ref="T120:W120"/>
    <mergeCell ref="Y120:AB120"/>
    <mergeCell ref="AD120:AE120"/>
    <mergeCell ref="AA125:AB125"/>
    <mergeCell ref="AD125:AE125"/>
    <mergeCell ref="AG125:AJ125"/>
    <mergeCell ref="B126:J126"/>
    <mergeCell ref="K126:M126"/>
    <mergeCell ref="O126:P126"/>
    <mergeCell ref="Q126:R126"/>
    <mergeCell ref="T126:U126"/>
    <mergeCell ref="V126:W126"/>
    <mergeCell ref="Y126:Z126"/>
    <mergeCell ref="B125:J125"/>
    <mergeCell ref="V135:W135"/>
    <mergeCell ref="Y135:Z135"/>
    <mergeCell ref="AA135:AB135"/>
    <mergeCell ref="AD135:AE135"/>
    <mergeCell ref="AG135:AJ135"/>
    <mergeCell ref="K136:M136"/>
    <mergeCell ref="O136:P136"/>
    <mergeCell ref="Q136:R136"/>
    <mergeCell ref="Y131:Z131"/>
    <mergeCell ref="AA131:AB131"/>
    <mergeCell ref="AD131:AE131"/>
    <mergeCell ref="AG131:AJ131"/>
    <mergeCell ref="K135:M135"/>
    <mergeCell ref="O135:P135"/>
    <mergeCell ref="Q135:R135"/>
    <mergeCell ref="T135:U135"/>
    <mergeCell ref="Y130:AB130"/>
    <mergeCell ref="AD130:AE130"/>
    <mergeCell ref="AG130:AJ130"/>
    <mergeCell ref="K131:M131"/>
    <mergeCell ref="O131:P131"/>
    <mergeCell ref="Q131:R131"/>
    <mergeCell ref="T131:U131"/>
    <mergeCell ref="V131:W131"/>
    <mergeCell ref="B137:J137"/>
    <mergeCell ref="B136:J136"/>
    <mergeCell ref="B135:J135"/>
    <mergeCell ref="B131:J131"/>
    <mergeCell ref="B121:J121"/>
    <mergeCell ref="B116:J116"/>
    <mergeCell ref="B130:J130"/>
    <mergeCell ref="B120:J120"/>
    <mergeCell ref="B105:J105"/>
    <mergeCell ref="B95:J95"/>
    <mergeCell ref="B80:J80"/>
    <mergeCell ref="B58:J58"/>
    <mergeCell ref="B115:J115"/>
    <mergeCell ref="B106:J106"/>
    <mergeCell ref="B96:J96"/>
    <mergeCell ref="B91:J91"/>
    <mergeCell ref="B127:AF127"/>
    <mergeCell ref="T116:U116"/>
    <mergeCell ref="V116:W116"/>
    <mergeCell ref="Y116:Z116"/>
    <mergeCell ref="AA116:AB116"/>
    <mergeCell ref="AD116:AE116"/>
    <mergeCell ref="V115:W115"/>
    <mergeCell ref="Y115:Z115"/>
    <mergeCell ref="AA115:AB115"/>
    <mergeCell ref="AD115:AE115"/>
    <mergeCell ref="K116:M116"/>
    <mergeCell ref="O116:P116"/>
    <mergeCell ref="Q116:R116"/>
    <mergeCell ref="Y106:Z106"/>
    <mergeCell ref="AA106:AB106"/>
    <mergeCell ref="O100:P100"/>
    <mergeCell ref="B180:AJ180"/>
    <mergeCell ref="AA100:AB100"/>
    <mergeCell ref="AD100:AE100"/>
    <mergeCell ref="AG100:AJ100"/>
    <mergeCell ref="B101:J101"/>
    <mergeCell ref="B36:J36"/>
    <mergeCell ref="B35:J35"/>
    <mergeCell ref="B34:J34"/>
    <mergeCell ref="B33:J33"/>
    <mergeCell ref="B13:J13"/>
    <mergeCell ref="B65:J65"/>
    <mergeCell ref="B48:J48"/>
    <mergeCell ref="B49:J49"/>
    <mergeCell ref="B40:J40"/>
    <mergeCell ref="B61:J61"/>
    <mergeCell ref="B62:J62"/>
    <mergeCell ref="B82:J82"/>
    <mergeCell ref="B81:J81"/>
    <mergeCell ref="B69:J69"/>
    <mergeCell ref="B50:J50"/>
    <mergeCell ref="B59:J59"/>
    <mergeCell ref="B32:J32"/>
    <mergeCell ref="B7:J7"/>
    <mergeCell ref="V137:W137"/>
    <mergeCell ref="Y137:Z137"/>
    <mergeCell ref="B100:J100"/>
    <mergeCell ref="K100:M100"/>
    <mergeCell ref="AG181:AJ181"/>
    <mergeCell ref="B182:J182"/>
    <mergeCell ref="K182:M182"/>
    <mergeCell ref="O182:P182"/>
    <mergeCell ref="Q182:R182"/>
    <mergeCell ref="T182:U182"/>
    <mergeCell ref="V182:W182"/>
    <mergeCell ref="Y182:Z182"/>
    <mergeCell ref="AA182:AB182"/>
    <mergeCell ref="AD182:AE182"/>
    <mergeCell ref="B181:J181"/>
    <mergeCell ref="K181:M181"/>
    <mergeCell ref="O181:R181"/>
    <mergeCell ref="T181:W181"/>
    <mergeCell ref="Y181:AB181"/>
    <mergeCell ref="AD181:AE181"/>
    <mergeCell ref="B12:J12"/>
    <mergeCell ref="AA137:AB137"/>
    <mergeCell ref="AD137:AE137"/>
    <mergeCell ref="AG137:AJ137"/>
    <mergeCell ref="B138:AF138"/>
    <mergeCell ref="AG138:AJ138"/>
    <mergeCell ref="K137:M137"/>
    <mergeCell ref="O137:P137"/>
    <mergeCell ref="Q137:R137"/>
    <mergeCell ref="T137:U137"/>
    <mergeCell ref="T136:U136"/>
    <mergeCell ref="V136:W136"/>
    <mergeCell ref="Y136:Z136"/>
    <mergeCell ref="AA136:AB136"/>
    <mergeCell ref="AD136:AE136"/>
    <mergeCell ref="AG136:AJ136"/>
    <mergeCell ref="AG183:AJ183"/>
    <mergeCell ref="B184:J184"/>
    <mergeCell ref="K184:M184"/>
    <mergeCell ref="O184:P184"/>
    <mergeCell ref="Q184:R184"/>
    <mergeCell ref="T184:U184"/>
    <mergeCell ref="V184:W184"/>
    <mergeCell ref="Y184:Z184"/>
    <mergeCell ref="AA184:AB184"/>
    <mergeCell ref="AD184:AE184"/>
    <mergeCell ref="AG182:AJ182"/>
    <mergeCell ref="B183:J183"/>
    <mergeCell ref="K183:M183"/>
    <mergeCell ref="O183:P183"/>
    <mergeCell ref="Q183:R183"/>
    <mergeCell ref="T183:U183"/>
    <mergeCell ref="V183:W183"/>
    <mergeCell ref="Y183:Z183"/>
    <mergeCell ref="AA183:AB183"/>
    <mergeCell ref="AD183:AE183"/>
    <mergeCell ref="AG185:AJ185"/>
    <mergeCell ref="B186:AF186"/>
    <mergeCell ref="AG186:AJ186"/>
    <mergeCell ref="B188:AJ188"/>
    <mergeCell ref="B189:J189"/>
    <mergeCell ref="K189:M189"/>
    <mergeCell ref="O189:R189"/>
    <mergeCell ref="T189:W189"/>
    <mergeCell ref="Y189:AB189"/>
    <mergeCell ref="AD189:AE189"/>
    <mergeCell ref="AG184:AJ184"/>
    <mergeCell ref="B185:J185"/>
    <mergeCell ref="K185:M185"/>
    <mergeCell ref="O185:P185"/>
    <mergeCell ref="Q185:R185"/>
    <mergeCell ref="T185:U185"/>
    <mergeCell ref="V185:W185"/>
    <mergeCell ref="Y185:Z185"/>
    <mergeCell ref="AA185:AB185"/>
    <mergeCell ref="AD185:AE185"/>
    <mergeCell ref="AG190:AJ190"/>
    <mergeCell ref="B191:J191"/>
    <mergeCell ref="K191:M191"/>
    <mergeCell ref="O191:P191"/>
    <mergeCell ref="Q191:R191"/>
    <mergeCell ref="T191:U191"/>
    <mergeCell ref="V191:W191"/>
    <mergeCell ref="Y191:Z191"/>
    <mergeCell ref="AA191:AB191"/>
    <mergeCell ref="AD191:AE191"/>
    <mergeCell ref="AG189:AJ189"/>
    <mergeCell ref="B190:J190"/>
    <mergeCell ref="K190:M190"/>
    <mergeCell ref="O190:P190"/>
    <mergeCell ref="Q190:R190"/>
    <mergeCell ref="T190:U190"/>
    <mergeCell ref="V190:W190"/>
    <mergeCell ref="Y190:Z190"/>
    <mergeCell ref="AA190:AB190"/>
    <mergeCell ref="AD190:AE190"/>
    <mergeCell ref="AG201:AJ201"/>
    <mergeCell ref="B202:J202"/>
    <mergeCell ref="K202:M202"/>
    <mergeCell ref="O202:P202"/>
    <mergeCell ref="Q202:R202"/>
    <mergeCell ref="T202:U202"/>
    <mergeCell ref="V202:W202"/>
    <mergeCell ref="Y202:Z202"/>
    <mergeCell ref="AA202:AB202"/>
    <mergeCell ref="AD202:AE202"/>
    <mergeCell ref="AG191:AJ191"/>
    <mergeCell ref="B201:J201"/>
    <mergeCell ref="K201:M201"/>
    <mergeCell ref="O201:P201"/>
    <mergeCell ref="Q201:R201"/>
    <mergeCell ref="T201:U201"/>
    <mergeCell ref="V201:W201"/>
    <mergeCell ref="Y201:Z201"/>
    <mergeCell ref="AA201:AB201"/>
    <mergeCell ref="AD201:AE201"/>
    <mergeCell ref="O196:P196"/>
    <mergeCell ref="Q196:R196"/>
    <mergeCell ref="T196:U196"/>
    <mergeCell ref="V196:W196"/>
    <mergeCell ref="Y196:Z196"/>
    <mergeCell ref="AA196:AB196"/>
    <mergeCell ref="AD196:AE196"/>
    <mergeCell ref="AG196:AJ196"/>
    <mergeCell ref="B192:J192"/>
    <mergeCell ref="K192:M192"/>
    <mergeCell ref="O192:P192"/>
    <mergeCell ref="Q192:R192"/>
    <mergeCell ref="AG202:AJ202"/>
    <mergeCell ref="B203:AF203"/>
    <mergeCell ref="AG203:AJ203"/>
    <mergeCell ref="T192:U192"/>
    <mergeCell ref="V192:W192"/>
    <mergeCell ref="Y192:Z192"/>
    <mergeCell ref="AA192:AB192"/>
    <mergeCell ref="AD192:AE192"/>
    <mergeCell ref="AG192:AJ192"/>
    <mergeCell ref="B195:J195"/>
    <mergeCell ref="K195:M195"/>
    <mergeCell ref="O195:P195"/>
    <mergeCell ref="Q195:R195"/>
    <mergeCell ref="T195:U195"/>
    <mergeCell ref="V195:W195"/>
    <mergeCell ref="B205:AJ205"/>
    <mergeCell ref="B206:J206"/>
    <mergeCell ref="K206:M206"/>
    <mergeCell ref="O206:R206"/>
    <mergeCell ref="T206:W206"/>
    <mergeCell ref="Y206:AB206"/>
    <mergeCell ref="AD206:AE206"/>
    <mergeCell ref="Y195:Z195"/>
    <mergeCell ref="AA195:AB195"/>
    <mergeCell ref="AD195:AE195"/>
    <mergeCell ref="AG195:AJ195"/>
    <mergeCell ref="B194:J194"/>
    <mergeCell ref="K194:M194"/>
    <mergeCell ref="O194:P194"/>
    <mergeCell ref="Q194:R194"/>
    <mergeCell ref="T194:U194"/>
    <mergeCell ref="V194:W194"/>
    <mergeCell ref="Y194:Z194"/>
    <mergeCell ref="AA194:AB194"/>
    <mergeCell ref="AG207:AJ207"/>
    <mergeCell ref="B213:J213"/>
    <mergeCell ref="K213:M213"/>
    <mergeCell ref="O213:P213"/>
    <mergeCell ref="Q213:R213"/>
    <mergeCell ref="T213:U213"/>
    <mergeCell ref="V213:W213"/>
    <mergeCell ref="Y213:Z213"/>
    <mergeCell ref="AA213:AB213"/>
    <mergeCell ref="AD213:AE213"/>
    <mergeCell ref="AG206:AJ206"/>
    <mergeCell ref="B207:J207"/>
    <mergeCell ref="K207:M207"/>
    <mergeCell ref="O207:P207"/>
    <mergeCell ref="Q207:R207"/>
    <mergeCell ref="T207:U207"/>
    <mergeCell ref="V207:W207"/>
    <mergeCell ref="Y207:Z207"/>
    <mergeCell ref="AA207:AB207"/>
    <mergeCell ref="AD207:AE207"/>
    <mergeCell ref="B208:J208"/>
    <mergeCell ref="K208:M208"/>
    <mergeCell ref="O208:P208"/>
    <mergeCell ref="Q208:R208"/>
    <mergeCell ref="AG214:AJ214"/>
    <mergeCell ref="B215:J215"/>
    <mergeCell ref="K215:M215"/>
    <mergeCell ref="O215:P215"/>
    <mergeCell ref="Q215:R215"/>
    <mergeCell ref="T215:U215"/>
    <mergeCell ref="V215:W215"/>
    <mergeCell ref="Y215:Z215"/>
    <mergeCell ref="AA215:AB215"/>
    <mergeCell ref="AD215:AE215"/>
    <mergeCell ref="AG213:AJ213"/>
    <mergeCell ref="B214:J214"/>
    <mergeCell ref="K214:M214"/>
    <mergeCell ref="O214:P214"/>
    <mergeCell ref="Q214:R214"/>
    <mergeCell ref="T214:U214"/>
    <mergeCell ref="V214:W214"/>
    <mergeCell ref="Y214:Z214"/>
    <mergeCell ref="AA214:AB214"/>
    <mergeCell ref="AD214:AE214"/>
    <mergeCell ref="AG219:AJ219"/>
    <mergeCell ref="B220:J220"/>
    <mergeCell ref="K220:M220"/>
    <mergeCell ref="O220:P220"/>
    <mergeCell ref="Q220:R220"/>
    <mergeCell ref="T220:U220"/>
    <mergeCell ref="V220:W220"/>
    <mergeCell ref="Y220:Z220"/>
    <mergeCell ref="AA220:AB220"/>
    <mergeCell ref="AD220:AE220"/>
    <mergeCell ref="AG215:AJ215"/>
    <mergeCell ref="B216:AF216"/>
    <mergeCell ref="AG216:AJ216"/>
    <mergeCell ref="B218:AJ218"/>
    <mergeCell ref="B219:J219"/>
    <mergeCell ref="K219:M219"/>
    <mergeCell ref="O219:R219"/>
    <mergeCell ref="T219:W219"/>
    <mergeCell ref="Y219:AB219"/>
    <mergeCell ref="AD219:AE219"/>
    <mergeCell ref="AG221:AJ221"/>
    <mergeCell ref="B222:J222"/>
    <mergeCell ref="K222:M222"/>
    <mergeCell ref="O222:P222"/>
    <mergeCell ref="Q222:R222"/>
    <mergeCell ref="T222:U222"/>
    <mergeCell ref="V222:W222"/>
    <mergeCell ref="Y222:Z222"/>
    <mergeCell ref="AA222:AB222"/>
    <mergeCell ref="AD222:AE222"/>
    <mergeCell ref="AG220:AJ220"/>
    <mergeCell ref="B221:J221"/>
    <mergeCell ref="K221:M221"/>
    <mergeCell ref="O221:P221"/>
    <mergeCell ref="Q221:R221"/>
    <mergeCell ref="T221:U221"/>
    <mergeCell ref="V221:W221"/>
    <mergeCell ref="Y221:Z221"/>
    <mergeCell ref="AA221:AB221"/>
    <mergeCell ref="AD221:AE221"/>
    <mergeCell ref="Q228:R228"/>
    <mergeCell ref="T228:U228"/>
    <mergeCell ref="V228:W228"/>
    <mergeCell ref="Y228:Z228"/>
    <mergeCell ref="AA228:AB228"/>
    <mergeCell ref="AD228:AE228"/>
    <mergeCell ref="AG223:AJ223"/>
    <mergeCell ref="B224:AF224"/>
    <mergeCell ref="AG224:AJ224"/>
    <mergeCell ref="B226:AJ226"/>
    <mergeCell ref="B227:J227"/>
    <mergeCell ref="K227:M227"/>
    <mergeCell ref="O227:R227"/>
    <mergeCell ref="T227:W227"/>
    <mergeCell ref="Y227:AB227"/>
    <mergeCell ref="AD227:AE227"/>
    <mergeCell ref="AG222:AJ222"/>
    <mergeCell ref="B223:J223"/>
    <mergeCell ref="K223:M223"/>
    <mergeCell ref="O223:P223"/>
    <mergeCell ref="Q223:R223"/>
    <mergeCell ref="T223:U223"/>
    <mergeCell ref="V223:W223"/>
    <mergeCell ref="Y223:Z223"/>
    <mergeCell ref="AA223:AB223"/>
    <mergeCell ref="AD223:AE223"/>
    <mergeCell ref="AG228:AJ228"/>
    <mergeCell ref="AG230:AJ230"/>
    <mergeCell ref="B231:J231"/>
    <mergeCell ref="K231:M231"/>
    <mergeCell ref="O231:P231"/>
    <mergeCell ref="Q231:R231"/>
    <mergeCell ref="T231:U231"/>
    <mergeCell ref="V231:W231"/>
    <mergeCell ref="Y231:Z231"/>
    <mergeCell ref="AA231:AB231"/>
    <mergeCell ref="AD231:AE231"/>
    <mergeCell ref="AG229:AJ229"/>
    <mergeCell ref="B230:J230"/>
    <mergeCell ref="K230:M230"/>
    <mergeCell ref="O230:P230"/>
    <mergeCell ref="Q230:R230"/>
    <mergeCell ref="T230:U230"/>
    <mergeCell ref="V230:W230"/>
    <mergeCell ref="Y230:Z230"/>
    <mergeCell ref="AA230:AB230"/>
    <mergeCell ref="AD230:AE230"/>
    <mergeCell ref="B229:J229"/>
    <mergeCell ref="K229:M229"/>
    <mergeCell ref="O229:P229"/>
    <mergeCell ref="Q229:R229"/>
    <mergeCell ref="K125:M125"/>
    <mergeCell ref="O125:P125"/>
    <mergeCell ref="Q125:R125"/>
    <mergeCell ref="T125:U125"/>
    <mergeCell ref="V125:W125"/>
    <mergeCell ref="Y125:Z125"/>
    <mergeCell ref="K101:M101"/>
    <mergeCell ref="O101:P101"/>
    <mergeCell ref="Q101:R101"/>
    <mergeCell ref="T101:U101"/>
    <mergeCell ref="V101:W101"/>
    <mergeCell ref="Y101:Z101"/>
    <mergeCell ref="AD121:AE121"/>
    <mergeCell ref="AG121:AJ121"/>
    <mergeCell ref="AG116:AJ116"/>
    <mergeCell ref="AG115:AJ115"/>
    <mergeCell ref="AD106:AE106"/>
    <mergeCell ref="AG106:AJ106"/>
    <mergeCell ref="K115:M115"/>
    <mergeCell ref="O115:P115"/>
    <mergeCell ref="Q115:R115"/>
    <mergeCell ref="T115:U115"/>
    <mergeCell ref="Y105:AB105"/>
    <mergeCell ref="AD105:AE105"/>
    <mergeCell ref="AG105:AJ105"/>
    <mergeCell ref="K106:M106"/>
    <mergeCell ref="O106:P106"/>
    <mergeCell ref="Q106:R106"/>
    <mergeCell ref="T106:U106"/>
    <mergeCell ref="V106:W106"/>
    <mergeCell ref="AG243:AJ243"/>
    <mergeCell ref="B244:J244"/>
    <mergeCell ref="K244:M244"/>
    <mergeCell ref="O244:P244"/>
    <mergeCell ref="Q244:R244"/>
    <mergeCell ref="T244:U244"/>
    <mergeCell ref="V244:W244"/>
    <mergeCell ref="Y244:Z244"/>
    <mergeCell ref="AA244:AB244"/>
    <mergeCell ref="AD244:AE244"/>
    <mergeCell ref="AA126:AB126"/>
    <mergeCell ref="AD126:AE126"/>
    <mergeCell ref="AG126:AJ126"/>
    <mergeCell ref="B242:AJ242"/>
    <mergeCell ref="B243:J243"/>
    <mergeCell ref="K243:M243"/>
    <mergeCell ref="O243:R243"/>
    <mergeCell ref="T243:W243"/>
    <mergeCell ref="Y243:AB243"/>
    <mergeCell ref="AD243:AE243"/>
    <mergeCell ref="AG231:AJ231"/>
    <mergeCell ref="B232:AF232"/>
    <mergeCell ref="AG232:AJ232"/>
    <mergeCell ref="T229:U229"/>
    <mergeCell ref="V229:W229"/>
    <mergeCell ref="Y229:Z229"/>
    <mergeCell ref="AA229:AB229"/>
    <mergeCell ref="AD229:AE229"/>
    <mergeCell ref="AG227:AJ227"/>
    <mergeCell ref="B228:J228"/>
    <mergeCell ref="K228:M228"/>
    <mergeCell ref="O228:P228"/>
    <mergeCell ref="AG245:AJ245"/>
    <mergeCell ref="B246:J246"/>
    <mergeCell ref="K246:M246"/>
    <mergeCell ref="O246:P246"/>
    <mergeCell ref="Q246:R246"/>
    <mergeCell ref="T246:U246"/>
    <mergeCell ref="V246:W246"/>
    <mergeCell ref="Y246:Z246"/>
    <mergeCell ref="AA246:AB246"/>
    <mergeCell ref="AD246:AE246"/>
    <mergeCell ref="AG244:AJ244"/>
    <mergeCell ref="B245:J245"/>
    <mergeCell ref="K245:M245"/>
    <mergeCell ref="O245:P245"/>
    <mergeCell ref="Q245:R245"/>
    <mergeCell ref="T245:U245"/>
    <mergeCell ref="V245:W245"/>
    <mergeCell ref="Y245:Z245"/>
    <mergeCell ref="AA245:AB245"/>
    <mergeCell ref="AD245:AE245"/>
    <mergeCell ref="AG247:AJ247"/>
    <mergeCell ref="B248:AF248"/>
    <mergeCell ref="AG248:AJ248"/>
    <mergeCell ref="AG246:AJ246"/>
    <mergeCell ref="B247:J247"/>
    <mergeCell ref="K247:M247"/>
    <mergeCell ref="O247:P247"/>
    <mergeCell ref="Q247:R247"/>
    <mergeCell ref="T247:U247"/>
    <mergeCell ref="V247:W247"/>
    <mergeCell ref="Y247:Z247"/>
    <mergeCell ref="AA247:AB247"/>
    <mergeCell ref="AD247:AE247"/>
    <mergeCell ref="AG251:AJ251"/>
    <mergeCell ref="B252:J252"/>
    <mergeCell ref="K252:M252"/>
    <mergeCell ref="O252:P252"/>
    <mergeCell ref="Q252:R252"/>
    <mergeCell ref="T252:U252"/>
    <mergeCell ref="V252:W252"/>
    <mergeCell ref="Y252:Z252"/>
    <mergeCell ref="AA252:AB252"/>
    <mergeCell ref="AD252:AE252"/>
    <mergeCell ref="B250:AJ250"/>
    <mergeCell ref="B251:J251"/>
    <mergeCell ref="K251:M251"/>
    <mergeCell ref="O251:R251"/>
    <mergeCell ref="T251:W251"/>
    <mergeCell ref="Y251:AB251"/>
    <mergeCell ref="AD251:AE251"/>
    <mergeCell ref="AG253:AJ253"/>
    <mergeCell ref="B254:J254"/>
    <mergeCell ref="K254:M254"/>
    <mergeCell ref="O254:P254"/>
    <mergeCell ref="Q254:R254"/>
    <mergeCell ref="T254:U254"/>
    <mergeCell ref="V254:W254"/>
    <mergeCell ref="Y254:Z254"/>
    <mergeCell ref="AA254:AB254"/>
    <mergeCell ref="AD254:AE254"/>
    <mergeCell ref="AG252:AJ252"/>
    <mergeCell ref="B253:J253"/>
    <mergeCell ref="K253:M253"/>
    <mergeCell ref="O253:P253"/>
    <mergeCell ref="Q253:R253"/>
    <mergeCell ref="T253:U253"/>
    <mergeCell ref="V253:W253"/>
    <mergeCell ref="Y253:Z253"/>
    <mergeCell ref="AA253:AB253"/>
    <mergeCell ref="AD253:AE253"/>
    <mergeCell ref="AG255:AJ255"/>
    <mergeCell ref="B256:AF256"/>
    <mergeCell ref="AG256:AJ256"/>
    <mergeCell ref="B258:AJ258"/>
    <mergeCell ref="B259:J259"/>
    <mergeCell ref="K259:M259"/>
    <mergeCell ref="O259:R259"/>
    <mergeCell ref="T259:W259"/>
    <mergeCell ref="Y259:AB259"/>
    <mergeCell ref="AD259:AE259"/>
    <mergeCell ref="AG254:AJ254"/>
    <mergeCell ref="B255:J255"/>
    <mergeCell ref="K255:M255"/>
    <mergeCell ref="O255:P255"/>
    <mergeCell ref="Q255:R255"/>
    <mergeCell ref="T255:U255"/>
    <mergeCell ref="V255:W255"/>
    <mergeCell ref="Y255:Z255"/>
    <mergeCell ref="AA255:AB255"/>
    <mergeCell ref="AD255:AE255"/>
    <mergeCell ref="AG260:AJ260"/>
    <mergeCell ref="B261:J261"/>
    <mergeCell ref="K261:M261"/>
    <mergeCell ref="O261:P261"/>
    <mergeCell ref="Q261:R261"/>
    <mergeCell ref="T261:U261"/>
    <mergeCell ref="V261:W261"/>
    <mergeCell ref="Y261:Z261"/>
    <mergeCell ref="AA261:AB261"/>
    <mergeCell ref="AD261:AE261"/>
    <mergeCell ref="AG259:AJ259"/>
    <mergeCell ref="B260:J260"/>
    <mergeCell ref="K260:M260"/>
    <mergeCell ref="O260:P260"/>
    <mergeCell ref="Q260:R260"/>
    <mergeCell ref="T260:U260"/>
    <mergeCell ref="V260:W260"/>
    <mergeCell ref="Y260:Z260"/>
    <mergeCell ref="AA260:AB260"/>
    <mergeCell ref="AD260:AE260"/>
    <mergeCell ref="AG262:AJ262"/>
    <mergeCell ref="B263:J263"/>
    <mergeCell ref="K263:M263"/>
    <mergeCell ref="O263:P263"/>
    <mergeCell ref="Q263:R263"/>
    <mergeCell ref="T263:U263"/>
    <mergeCell ref="V263:W263"/>
    <mergeCell ref="Y263:Z263"/>
    <mergeCell ref="AA263:AB263"/>
    <mergeCell ref="AD263:AE263"/>
    <mergeCell ref="AG261:AJ261"/>
    <mergeCell ref="B262:J262"/>
    <mergeCell ref="K262:M262"/>
    <mergeCell ref="O262:P262"/>
    <mergeCell ref="Q262:R262"/>
    <mergeCell ref="T262:U262"/>
    <mergeCell ref="V262:W262"/>
    <mergeCell ref="Y262:Z262"/>
    <mergeCell ref="AA262:AB262"/>
    <mergeCell ref="AD262:AE262"/>
    <mergeCell ref="AG267:AJ267"/>
    <mergeCell ref="B268:J268"/>
    <mergeCell ref="K268:M268"/>
    <mergeCell ref="O268:P268"/>
    <mergeCell ref="Q268:R268"/>
    <mergeCell ref="T268:U268"/>
    <mergeCell ref="V268:W268"/>
    <mergeCell ref="Y268:Z268"/>
    <mergeCell ref="AA268:AB268"/>
    <mergeCell ref="AD268:AE268"/>
    <mergeCell ref="AG263:AJ263"/>
    <mergeCell ref="B264:AF264"/>
    <mergeCell ref="AG264:AJ264"/>
    <mergeCell ref="B266:AJ266"/>
    <mergeCell ref="B267:J267"/>
    <mergeCell ref="K267:M267"/>
    <mergeCell ref="O267:R267"/>
    <mergeCell ref="T267:W267"/>
    <mergeCell ref="Y267:AB267"/>
    <mergeCell ref="AD267:AE267"/>
    <mergeCell ref="AG269:AJ269"/>
    <mergeCell ref="B270:J270"/>
    <mergeCell ref="K270:M270"/>
    <mergeCell ref="O270:P270"/>
    <mergeCell ref="Q270:R270"/>
    <mergeCell ref="T270:U270"/>
    <mergeCell ref="V270:W270"/>
    <mergeCell ref="Y270:Z270"/>
    <mergeCell ref="AA270:AB270"/>
    <mergeCell ref="AD270:AE270"/>
    <mergeCell ref="AG268:AJ268"/>
    <mergeCell ref="B269:J269"/>
    <mergeCell ref="K269:M269"/>
    <mergeCell ref="O269:P269"/>
    <mergeCell ref="Q269:R269"/>
    <mergeCell ref="T269:U269"/>
    <mergeCell ref="V269:W269"/>
    <mergeCell ref="Y269:Z269"/>
    <mergeCell ref="AA269:AB269"/>
    <mergeCell ref="AD269:AE269"/>
    <mergeCell ref="AG271:AJ271"/>
    <mergeCell ref="B272:AF272"/>
    <mergeCell ref="AG272:AJ272"/>
    <mergeCell ref="B290:AJ290"/>
    <mergeCell ref="B291:J291"/>
    <mergeCell ref="K291:M291"/>
    <mergeCell ref="O291:R291"/>
    <mergeCell ref="T291:W291"/>
    <mergeCell ref="Y291:AB291"/>
    <mergeCell ref="AD291:AE291"/>
    <mergeCell ref="AG270:AJ270"/>
    <mergeCell ref="B271:J271"/>
    <mergeCell ref="K271:M271"/>
    <mergeCell ref="O271:P271"/>
    <mergeCell ref="Q271:R271"/>
    <mergeCell ref="T271:U271"/>
    <mergeCell ref="V271:W271"/>
    <mergeCell ref="Y271:Z271"/>
    <mergeCell ref="AA271:AB271"/>
    <mergeCell ref="AD271:AE271"/>
    <mergeCell ref="B277:J277"/>
    <mergeCell ref="K277:M277"/>
    <mergeCell ref="O277:P277"/>
    <mergeCell ref="Q277:R277"/>
    <mergeCell ref="T277:U277"/>
    <mergeCell ref="V277:W277"/>
    <mergeCell ref="Y277:Z277"/>
    <mergeCell ref="AA277:AB277"/>
    <mergeCell ref="AD277:AE277"/>
    <mergeCell ref="AG277:AJ277"/>
    <mergeCell ref="B278:J278"/>
    <mergeCell ref="K278:M278"/>
    <mergeCell ref="AG292:AJ292"/>
    <mergeCell ref="B293:J293"/>
    <mergeCell ref="K293:M293"/>
    <mergeCell ref="O293:P293"/>
    <mergeCell ref="Q293:R293"/>
    <mergeCell ref="T293:U293"/>
    <mergeCell ref="V293:W293"/>
    <mergeCell ref="Y293:Z293"/>
    <mergeCell ref="AA293:AB293"/>
    <mergeCell ref="AD293:AE293"/>
    <mergeCell ref="AG291:AJ291"/>
    <mergeCell ref="B292:J292"/>
    <mergeCell ref="K292:M292"/>
    <mergeCell ref="O292:P292"/>
    <mergeCell ref="Q292:R292"/>
    <mergeCell ref="T292:U292"/>
    <mergeCell ref="V292:W292"/>
    <mergeCell ref="Y292:Z292"/>
    <mergeCell ref="AA292:AB292"/>
    <mergeCell ref="AD292:AE292"/>
    <mergeCell ref="AG295:AJ295"/>
    <mergeCell ref="B296:AF296"/>
    <mergeCell ref="AG296:AJ296"/>
    <mergeCell ref="AG294:AJ294"/>
    <mergeCell ref="B295:J295"/>
    <mergeCell ref="K295:M295"/>
    <mergeCell ref="O295:P295"/>
    <mergeCell ref="Q295:R295"/>
    <mergeCell ref="T295:U295"/>
    <mergeCell ref="V295:W295"/>
    <mergeCell ref="Y295:Z295"/>
    <mergeCell ref="AA295:AB295"/>
    <mergeCell ref="AD295:AE295"/>
    <mergeCell ref="AG293:AJ293"/>
    <mergeCell ref="B294:J294"/>
    <mergeCell ref="K294:M294"/>
    <mergeCell ref="O294:P294"/>
    <mergeCell ref="Q294:R294"/>
    <mergeCell ref="T294:U294"/>
    <mergeCell ref="V294:W294"/>
    <mergeCell ref="Y294:Z294"/>
    <mergeCell ref="AA294:AB294"/>
    <mergeCell ref="AD294:AE29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128" min="1" max="35" man="1"/>
    <brk id="249" min="1" max="3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220AD-50D0-44BF-B07C-4CA5B3A2255C}">
  <dimension ref="A1:AL1343"/>
  <sheetViews>
    <sheetView showGridLines="0" view="pageBreakPreview" topLeftCell="A36" zoomScaleNormal="85" zoomScaleSheetLayoutView="100" workbookViewId="0">
      <selection activeCell="K53" sqref="K53:M53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79">
        <f ca="1">NOW()</f>
        <v>45606.835037847224</v>
      </c>
      <c r="X1" s="79"/>
      <c r="Y1" s="80"/>
      <c r="Z1" s="80"/>
      <c r="AA1" s="1"/>
      <c r="AD1" s="1"/>
      <c r="AH1" s="6" t="s">
        <v>6</v>
      </c>
      <c r="AI1" s="81" t="s">
        <v>64</v>
      </c>
      <c r="AJ1" s="81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2">
        <v>115675</v>
      </c>
      <c r="X2" s="82"/>
      <c r="Y2" s="82"/>
      <c r="Z2" s="82"/>
      <c r="AA2" s="1"/>
      <c r="AD2" s="1"/>
      <c r="AH2" s="6" t="s">
        <v>1</v>
      </c>
      <c r="AI2" s="82"/>
      <c r="AJ2" s="82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1" t="s">
        <v>177</v>
      </c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3" t="s">
        <v>54</v>
      </c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210" t="s">
        <v>144</v>
      </c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2"/>
    </row>
    <row r="7" spans="1:38" ht="20.100000000000001" customHeight="1" thickBot="1" x14ac:dyDescent="0.25">
      <c r="B7" s="149" t="s">
        <v>12</v>
      </c>
      <c r="C7" s="150"/>
      <c r="D7" s="150"/>
      <c r="E7" s="150"/>
      <c r="F7" s="150"/>
      <c r="G7" s="150"/>
      <c r="H7" s="150"/>
      <c r="I7" s="150"/>
      <c r="J7" s="151"/>
      <c r="K7" s="62" t="s">
        <v>11</v>
      </c>
      <c r="L7" s="63"/>
      <c r="M7" s="63"/>
      <c r="N7" s="22"/>
      <c r="O7" s="63" t="s">
        <v>9</v>
      </c>
      <c r="P7" s="63"/>
      <c r="Q7" s="63"/>
      <c r="R7" s="63"/>
      <c r="S7" s="22"/>
      <c r="T7" s="63" t="s">
        <v>10</v>
      </c>
      <c r="U7" s="63"/>
      <c r="V7" s="63"/>
      <c r="W7" s="63"/>
      <c r="X7" s="22"/>
      <c r="Y7" s="62" t="s">
        <v>25</v>
      </c>
      <c r="Z7" s="63"/>
      <c r="AA7" s="63"/>
      <c r="AB7" s="63"/>
      <c r="AC7" s="23"/>
      <c r="AD7" s="64" t="s">
        <v>26</v>
      </c>
      <c r="AE7" s="65"/>
      <c r="AF7" s="23"/>
      <c r="AG7" s="62" t="s">
        <v>32</v>
      </c>
      <c r="AH7" s="63"/>
      <c r="AI7" s="63"/>
      <c r="AJ7" s="84"/>
    </row>
    <row r="8" spans="1:38" ht="20.100000000000001" customHeight="1" x14ac:dyDescent="0.2">
      <c r="A8" s="39"/>
      <c r="B8" s="165" t="s">
        <v>87</v>
      </c>
      <c r="C8" s="165"/>
      <c r="D8" s="165"/>
      <c r="E8" s="165"/>
      <c r="F8" s="165"/>
      <c r="G8" s="165"/>
      <c r="H8" s="165"/>
      <c r="I8" s="165"/>
      <c r="J8" s="166"/>
      <c r="K8" s="169">
        <v>1</v>
      </c>
      <c r="L8" s="169"/>
      <c r="M8" s="169"/>
      <c r="N8" s="170" t="s">
        <v>27</v>
      </c>
      <c r="O8" s="171">
        <v>31.5</v>
      </c>
      <c r="P8" s="172"/>
      <c r="Q8" s="173"/>
      <c r="R8" s="174"/>
      <c r="S8" s="193" t="s">
        <v>27</v>
      </c>
      <c r="T8" s="171">
        <v>1</v>
      </c>
      <c r="U8" s="172"/>
      <c r="V8" s="173"/>
      <c r="W8" s="174"/>
      <c r="X8" s="193" t="s">
        <v>27</v>
      </c>
      <c r="Y8" s="171">
        <v>1</v>
      </c>
      <c r="Z8" s="172"/>
      <c r="AA8" s="173"/>
      <c r="AB8" s="174"/>
      <c r="AC8" s="175" t="s">
        <v>28</v>
      </c>
      <c r="AD8" s="176">
        <v>1</v>
      </c>
      <c r="AE8" s="177"/>
      <c r="AF8" s="194" t="s">
        <v>29</v>
      </c>
      <c r="AG8" s="179">
        <f t="shared" ref="AG8:AG13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31.5</v>
      </c>
      <c r="AH8" s="180"/>
      <c r="AI8" s="180"/>
      <c r="AJ8" s="180"/>
      <c r="AK8" s="38"/>
      <c r="AL8" s="9">
        <v>1</v>
      </c>
    </row>
    <row r="9" spans="1:38" ht="20.100000000000001" customHeight="1" x14ac:dyDescent="0.2">
      <c r="A9" s="39"/>
      <c r="B9" s="146" t="s">
        <v>88</v>
      </c>
      <c r="C9" s="146"/>
      <c r="D9" s="146"/>
      <c r="E9" s="146"/>
      <c r="F9" s="146"/>
      <c r="G9" s="146"/>
      <c r="H9" s="146"/>
      <c r="I9" s="146"/>
      <c r="J9" s="51"/>
      <c r="K9" s="47">
        <v>1</v>
      </c>
      <c r="L9" s="47"/>
      <c r="M9" s="47"/>
      <c r="N9" s="21" t="s">
        <v>27</v>
      </c>
      <c r="O9" s="43">
        <v>31.5</v>
      </c>
      <c r="P9" s="44"/>
      <c r="Q9" s="41"/>
      <c r="R9" s="42"/>
      <c r="S9" s="19" t="s">
        <v>27</v>
      </c>
      <c r="T9" s="43">
        <v>1</v>
      </c>
      <c r="U9" s="44"/>
      <c r="V9" s="41"/>
      <c r="W9" s="42"/>
      <c r="X9" s="19" t="s">
        <v>27</v>
      </c>
      <c r="Y9" s="43">
        <v>1</v>
      </c>
      <c r="Z9" s="44"/>
      <c r="AA9" s="41"/>
      <c r="AB9" s="42"/>
      <c r="AC9" s="25" t="s">
        <v>28</v>
      </c>
      <c r="AD9" s="48">
        <v>1</v>
      </c>
      <c r="AE9" s="49"/>
      <c r="AF9" s="17" t="s">
        <v>29</v>
      </c>
      <c r="AG9" s="95">
        <f t="shared" si="0"/>
        <v>31.5</v>
      </c>
      <c r="AH9" s="143"/>
      <c r="AI9" s="143"/>
      <c r="AJ9" s="143"/>
      <c r="AK9" s="38"/>
      <c r="AL9" s="192">
        <f>AL8</f>
        <v>1</v>
      </c>
    </row>
    <row r="10" spans="1:38" ht="20.100000000000001" customHeight="1" x14ac:dyDescent="0.2">
      <c r="A10" s="39"/>
      <c r="B10" s="146"/>
      <c r="C10" s="146"/>
      <c r="D10" s="146"/>
      <c r="E10" s="146"/>
      <c r="F10" s="146"/>
      <c r="G10" s="146"/>
      <c r="H10" s="146"/>
      <c r="I10" s="146"/>
      <c r="J10" s="51"/>
      <c r="K10" s="47"/>
      <c r="L10" s="47"/>
      <c r="M10" s="47"/>
      <c r="N10" s="21" t="s">
        <v>27</v>
      </c>
      <c r="O10" s="43"/>
      <c r="P10" s="44"/>
      <c r="Q10" s="41"/>
      <c r="R10" s="42"/>
      <c r="S10" s="19" t="s">
        <v>27</v>
      </c>
      <c r="T10" s="43"/>
      <c r="U10" s="44"/>
      <c r="V10" s="41"/>
      <c r="W10" s="42"/>
      <c r="X10" s="19" t="s">
        <v>27</v>
      </c>
      <c r="Y10" s="43"/>
      <c r="Z10" s="44"/>
      <c r="AA10" s="41"/>
      <c r="AB10" s="42"/>
      <c r="AC10" s="25" t="s">
        <v>28</v>
      </c>
      <c r="AD10" s="48">
        <f>AD8</f>
        <v>1</v>
      </c>
      <c r="AE10" s="49"/>
      <c r="AF10" s="17" t="s">
        <v>29</v>
      </c>
      <c r="AG10" s="95" t="str">
        <f t="shared" si="0"/>
        <v xml:space="preserve"> </v>
      </c>
      <c r="AH10" s="143"/>
      <c r="AI10" s="143"/>
      <c r="AJ10" s="143"/>
      <c r="AK10" s="38"/>
      <c r="AL10" s="192">
        <f>AL8</f>
        <v>1</v>
      </c>
    </row>
    <row r="11" spans="1:38" ht="20.100000000000001" customHeight="1" x14ac:dyDescent="0.2">
      <c r="A11" s="39"/>
      <c r="B11" s="195"/>
      <c r="C11" s="195"/>
      <c r="D11" s="195"/>
      <c r="E11" s="195"/>
      <c r="F11" s="195"/>
      <c r="G11" s="195"/>
      <c r="H11" s="195"/>
      <c r="I11" s="195"/>
      <c r="J11" s="196"/>
      <c r="K11" s="197"/>
      <c r="L11" s="197"/>
      <c r="M11" s="197"/>
      <c r="N11" s="198" t="s">
        <v>27</v>
      </c>
      <c r="O11" s="199"/>
      <c r="P11" s="200"/>
      <c r="Q11" s="201"/>
      <c r="R11" s="202"/>
      <c r="S11" s="203" t="s">
        <v>27</v>
      </c>
      <c r="T11" s="199"/>
      <c r="U11" s="200"/>
      <c r="V11" s="201"/>
      <c r="W11" s="202"/>
      <c r="X11" s="203" t="s">
        <v>27</v>
      </c>
      <c r="Y11" s="199"/>
      <c r="Z11" s="200"/>
      <c r="AA11" s="201"/>
      <c r="AB11" s="202"/>
      <c r="AC11" s="204" t="s">
        <v>28</v>
      </c>
      <c r="AD11" s="205">
        <f>AD8</f>
        <v>1</v>
      </c>
      <c r="AE11" s="206"/>
      <c r="AF11" s="207" t="s">
        <v>29</v>
      </c>
      <c r="AG11" s="208" t="str">
        <f t="shared" si="0"/>
        <v xml:space="preserve"> </v>
      </c>
      <c r="AH11" s="209"/>
      <c r="AI11" s="209"/>
      <c r="AJ11" s="209"/>
      <c r="AK11" s="38"/>
      <c r="AL11" s="192">
        <f>AL8</f>
        <v>1</v>
      </c>
    </row>
    <row r="12" spans="1:38" ht="20.100000000000001" customHeight="1" x14ac:dyDescent="0.2">
      <c r="A12" s="39"/>
      <c r="B12" s="146"/>
      <c r="C12" s="146"/>
      <c r="D12" s="146"/>
      <c r="E12" s="146"/>
      <c r="F12" s="146"/>
      <c r="G12" s="146"/>
      <c r="H12" s="146"/>
      <c r="I12" s="146"/>
      <c r="J12" s="51"/>
      <c r="K12" s="47"/>
      <c r="L12" s="47"/>
      <c r="M12" s="47"/>
      <c r="N12" s="21" t="s">
        <v>27</v>
      </c>
      <c r="O12" s="43"/>
      <c r="P12" s="44"/>
      <c r="Q12" s="41"/>
      <c r="R12" s="42"/>
      <c r="S12" s="19" t="s">
        <v>27</v>
      </c>
      <c r="T12" s="43"/>
      <c r="U12" s="44"/>
      <c r="V12" s="41"/>
      <c r="W12" s="42"/>
      <c r="X12" s="19" t="s">
        <v>27</v>
      </c>
      <c r="Y12" s="43"/>
      <c r="Z12" s="44"/>
      <c r="AA12" s="41"/>
      <c r="AB12" s="42"/>
      <c r="AC12" s="25" t="s">
        <v>28</v>
      </c>
      <c r="AD12" s="48">
        <f>AD8</f>
        <v>1</v>
      </c>
      <c r="AE12" s="49"/>
      <c r="AF12" s="17" t="s">
        <v>29</v>
      </c>
      <c r="AG12" s="95" t="str">
        <f t="shared" si="0"/>
        <v xml:space="preserve"> </v>
      </c>
      <c r="AH12" s="143"/>
      <c r="AI12" s="143"/>
      <c r="AJ12" s="143"/>
      <c r="AK12" s="38"/>
      <c r="AL12" s="192">
        <f>AL8</f>
        <v>1</v>
      </c>
    </row>
    <row r="13" spans="1:38" ht="20.100000000000001" customHeight="1" thickBot="1" x14ac:dyDescent="0.25">
      <c r="A13" s="39"/>
      <c r="B13" s="145"/>
      <c r="C13" s="145"/>
      <c r="D13" s="145"/>
      <c r="E13" s="145"/>
      <c r="F13" s="145"/>
      <c r="G13" s="145"/>
      <c r="H13" s="145"/>
      <c r="I13" s="145"/>
      <c r="J13" s="123"/>
      <c r="K13" s="47"/>
      <c r="L13" s="47"/>
      <c r="M13" s="47"/>
      <c r="N13" s="21" t="s">
        <v>27</v>
      </c>
      <c r="O13" s="43"/>
      <c r="P13" s="44"/>
      <c r="Q13" s="41"/>
      <c r="R13" s="42"/>
      <c r="S13" s="19" t="s">
        <v>27</v>
      </c>
      <c r="T13" s="43"/>
      <c r="U13" s="44"/>
      <c r="V13" s="41"/>
      <c r="W13" s="42"/>
      <c r="X13" s="19" t="s">
        <v>27</v>
      </c>
      <c r="Y13" s="43"/>
      <c r="Z13" s="44"/>
      <c r="AA13" s="41"/>
      <c r="AB13" s="42"/>
      <c r="AC13" s="25" t="s">
        <v>28</v>
      </c>
      <c r="AD13" s="48">
        <f>AD12</f>
        <v>1</v>
      </c>
      <c r="AE13" s="49"/>
      <c r="AF13" s="17" t="s">
        <v>29</v>
      </c>
      <c r="AG13" s="95" t="str">
        <f t="shared" si="0"/>
        <v xml:space="preserve"> </v>
      </c>
      <c r="AH13" s="143"/>
      <c r="AI13" s="143"/>
      <c r="AJ13" s="143"/>
      <c r="AK13" s="38"/>
      <c r="AL13" s="8">
        <f>AL12</f>
        <v>1</v>
      </c>
    </row>
    <row r="14" spans="1:38" ht="20.100000000000001" customHeight="1" thickTop="1" thickBot="1" x14ac:dyDescent="0.25">
      <c r="B14" s="59" t="s">
        <v>30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1"/>
      <c r="AG14" s="77">
        <f>SUM(AG8:AH13)</f>
        <v>63</v>
      </c>
      <c r="AH14" s="77"/>
      <c r="AI14" s="77"/>
      <c r="AJ14" s="78"/>
    </row>
    <row r="15" spans="1:38" ht="15" customHeight="1" thickTop="1" thickBot="1" x14ac:dyDescent="0.25"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2"/>
      <c r="AH15" s="12"/>
      <c r="AI15" s="12"/>
      <c r="AJ15" s="13"/>
    </row>
    <row r="16" spans="1:38" ht="20.100000000000001" customHeight="1" thickTop="1" thickBot="1" x14ac:dyDescent="0.25">
      <c r="B16" s="210" t="s">
        <v>203</v>
      </c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2"/>
    </row>
    <row r="17" spans="2:38" ht="20.100000000000001" customHeight="1" thickBot="1" x14ac:dyDescent="0.25">
      <c r="B17" s="149" t="s">
        <v>12</v>
      </c>
      <c r="C17" s="150"/>
      <c r="D17" s="150"/>
      <c r="E17" s="150"/>
      <c r="F17" s="150"/>
      <c r="G17" s="150"/>
      <c r="H17" s="150"/>
      <c r="I17" s="150"/>
      <c r="J17" s="151"/>
      <c r="K17" s="62" t="s">
        <v>11</v>
      </c>
      <c r="L17" s="63"/>
      <c r="M17" s="63"/>
      <c r="N17" s="22"/>
      <c r="O17" s="63" t="s">
        <v>9</v>
      </c>
      <c r="P17" s="63"/>
      <c r="Q17" s="63"/>
      <c r="R17" s="63"/>
      <c r="S17" s="22"/>
      <c r="T17" s="63" t="s">
        <v>10</v>
      </c>
      <c r="U17" s="63"/>
      <c r="V17" s="63"/>
      <c r="W17" s="63"/>
      <c r="X17" s="22"/>
      <c r="Y17" s="62" t="s">
        <v>25</v>
      </c>
      <c r="Z17" s="63"/>
      <c r="AA17" s="63"/>
      <c r="AB17" s="63"/>
      <c r="AC17" s="23"/>
      <c r="AD17" s="64" t="s">
        <v>26</v>
      </c>
      <c r="AE17" s="65"/>
      <c r="AF17" s="23"/>
      <c r="AG17" s="63" t="str">
        <f>IF(AND(0&lt;ABS($O18),0&lt;ABS($T18),0&lt;ABS($Y18)),"CU YD",IF(AND(0&lt;ABS($O18),0&lt;ABS($T18)),"SQ YD",IF(AND(0&lt;ABS($O18)),"FT","EACH")))</f>
        <v>FT</v>
      </c>
      <c r="AH17" s="63"/>
      <c r="AI17" s="63"/>
      <c r="AJ17" s="84"/>
    </row>
    <row r="18" spans="2:38" ht="20.100000000000001" customHeight="1" x14ac:dyDescent="0.2">
      <c r="B18" s="154" t="s">
        <v>161</v>
      </c>
      <c r="C18" s="155"/>
      <c r="D18" s="155"/>
      <c r="E18" s="155"/>
      <c r="F18" s="155"/>
      <c r="G18" s="155"/>
      <c r="H18" s="155"/>
      <c r="I18" s="155"/>
      <c r="J18" s="57"/>
      <c r="K18" s="68">
        <v>1</v>
      </c>
      <c r="L18" s="68"/>
      <c r="M18" s="68"/>
      <c r="N18" s="20" t="s">
        <v>27</v>
      </c>
      <c r="O18" s="70">
        <v>138.28</v>
      </c>
      <c r="P18" s="54"/>
      <c r="Q18" s="54"/>
      <c r="R18" s="55"/>
      <c r="S18" s="20" t="s">
        <v>27</v>
      </c>
      <c r="T18" s="70"/>
      <c r="U18" s="54"/>
      <c r="V18" s="54"/>
      <c r="W18" s="55"/>
      <c r="X18" s="20" t="s">
        <v>27</v>
      </c>
      <c r="Y18" s="70"/>
      <c r="Z18" s="54"/>
      <c r="AA18" s="54"/>
      <c r="AB18" s="55"/>
      <c r="AC18" s="24" t="s">
        <v>28</v>
      </c>
      <c r="AD18" s="56">
        <v>1</v>
      </c>
      <c r="AE18" s="57"/>
      <c r="AF18" s="14" t="s">
        <v>29</v>
      </c>
      <c r="AG18" s="96">
        <f t="shared" ref="AG18:AG21" si="1">IF(K18=0," ",IF(AND(0&lt;ABS($O18),0&lt;ABS($T18),0&lt;ABS($Y18)),ROUND(($K18*IF($Q18&gt;0,($O18+$Q18)/2,$O18)*IF($V18&gt;0,($T18+$V18)/2,$T18)*IF($AA18&gt;0,($Y18+$AA18)/2,$Y18))/AD18,AL18),IF(AND(0&lt;ABS($O18),0&lt;ABS($T18)),ROUND(($K18*IF($Q18&gt;0,($O18+$Q18)/2,$O18)*IF($V18&gt;0,($T18+$V18)/2,$T18))/AD18,AL18),IF(AND(0&lt;ABS($O18)),ROUND($K18*IF($Q18&gt;0,($O18+$Q18)/2,$O18)/AD18,AL18),IF(AND(0&lt;ABS($K18)),K18," ")))))</f>
        <v>138.30000000000001</v>
      </c>
      <c r="AH18" s="147"/>
      <c r="AI18" s="147"/>
      <c r="AJ18" s="147"/>
      <c r="AK18" s="38"/>
      <c r="AL18" s="9">
        <v>1</v>
      </c>
    </row>
    <row r="19" spans="2:38" ht="20.100000000000001" customHeight="1" x14ac:dyDescent="0.2">
      <c r="B19" s="152" t="s">
        <v>162</v>
      </c>
      <c r="C19" s="153"/>
      <c r="D19" s="153"/>
      <c r="E19" s="153"/>
      <c r="F19" s="153"/>
      <c r="G19" s="153"/>
      <c r="H19" s="153"/>
      <c r="I19" s="153"/>
      <c r="J19" s="49"/>
      <c r="K19" s="47">
        <v>1</v>
      </c>
      <c r="L19" s="47"/>
      <c r="M19" s="47"/>
      <c r="N19" s="21" t="s">
        <v>27</v>
      </c>
      <c r="O19" s="40">
        <v>138.28</v>
      </c>
      <c r="P19" s="41"/>
      <c r="Q19" s="41"/>
      <c r="R19" s="42"/>
      <c r="S19" s="21" t="s">
        <v>27</v>
      </c>
      <c r="T19" s="40"/>
      <c r="U19" s="41"/>
      <c r="V19" s="41"/>
      <c r="W19" s="42"/>
      <c r="X19" s="21" t="s">
        <v>27</v>
      </c>
      <c r="Y19" s="40"/>
      <c r="Z19" s="41"/>
      <c r="AA19" s="41"/>
      <c r="AB19" s="42"/>
      <c r="AC19" s="25" t="s">
        <v>28</v>
      </c>
      <c r="AD19" s="48">
        <f>AD18</f>
        <v>1</v>
      </c>
      <c r="AE19" s="49"/>
      <c r="AF19" s="15" t="s">
        <v>29</v>
      </c>
      <c r="AG19" s="95">
        <f t="shared" si="1"/>
        <v>138.30000000000001</v>
      </c>
      <c r="AH19" s="143"/>
      <c r="AI19" s="143"/>
      <c r="AJ19" s="143"/>
      <c r="AK19" s="38"/>
      <c r="AL19" s="8">
        <f>AL18</f>
        <v>1</v>
      </c>
    </row>
    <row r="20" spans="2:38" ht="20.100000000000001" customHeight="1" x14ac:dyDescent="0.2">
      <c r="B20" s="152"/>
      <c r="C20" s="153"/>
      <c r="D20" s="153"/>
      <c r="E20" s="153"/>
      <c r="F20" s="153"/>
      <c r="G20" s="153"/>
      <c r="H20" s="153"/>
      <c r="I20" s="153"/>
      <c r="J20" s="49"/>
      <c r="K20" s="47"/>
      <c r="L20" s="47"/>
      <c r="M20" s="47"/>
      <c r="N20" s="21" t="s">
        <v>27</v>
      </c>
      <c r="O20" s="40"/>
      <c r="P20" s="41"/>
      <c r="Q20" s="41"/>
      <c r="R20" s="42"/>
      <c r="S20" s="21" t="s">
        <v>27</v>
      </c>
      <c r="T20" s="40"/>
      <c r="U20" s="41"/>
      <c r="V20" s="41"/>
      <c r="W20" s="42"/>
      <c r="X20" s="21" t="s">
        <v>27</v>
      </c>
      <c r="Y20" s="40"/>
      <c r="Z20" s="41"/>
      <c r="AA20" s="41"/>
      <c r="AB20" s="42"/>
      <c r="AC20" s="25" t="s">
        <v>28</v>
      </c>
      <c r="AD20" s="48">
        <f>AD19</f>
        <v>1</v>
      </c>
      <c r="AE20" s="49"/>
      <c r="AF20" s="15" t="s">
        <v>29</v>
      </c>
      <c r="AG20" s="95" t="str">
        <f t="shared" si="1"/>
        <v xml:space="preserve"> </v>
      </c>
      <c r="AH20" s="143"/>
      <c r="AI20" s="143"/>
      <c r="AJ20" s="143"/>
      <c r="AK20" s="38"/>
      <c r="AL20" s="8">
        <f t="shared" ref="AL20:AL21" si="2">AL19</f>
        <v>1</v>
      </c>
    </row>
    <row r="21" spans="2:38" ht="20.100000000000001" customHeight="1" thickBot="1" x14ac:dyDescent="0.25">
      <c r="B21" s="158"/>
      <c r="C21" s="159"/>
      <c r="D21" s="159"/>
      <c r="E21" s="159"/>
      <c r="F21" s="159"/>
      <c r="G21" s="159"/>
      <c r="H21" s="159"/>
      <c r="I21" s="159"/>
      <c r="J21" s="122"/>
      <c r="K21" s="47"/>
      <c r="L21" s="47"/>
      <c r="M21" s="47"/>
      <c r="N21" s="21" t="s">
        <v>27</v>
      </c>
      <c r="O21" s="40"/>
      <c r="P21" s="41"/>
      <c r="Q21" s="41"/>
      <c r="R21" s="42"/>
      <c r="S21" s="21" t="s">
        <v>27</v>
      </c>
      <c r="T21" s="40"/>
      <c r="U21" s="41"/>
      <c r="V21" s="41"/>
      <c r="W21" s="42"/>
      <c r="X21" s="21" t="s">
        <v>27</v>
      </c>
      <c r="Y21" s="40"/>
      <c r="Z21" s="41"/>
      <c r="AA21" s="41"/>
      <c r="AB21" s="42"/>
      <c r="AC21" s="25" t="s">
        <v>28</v>
      </c>
      <c r="AD21" s="48">
        <f>AD20</f>
        <v>1</v>
      </c>
      <c r="AE21" s="49"/>
      <c r="AF21" s="15" t="s">
        <v>29</v>
      </c>
      <c r="AG21" s="95" t="str">
        <f t="shared" si="1"/>
        <v xml:space="preserve"> </v>
      </c>
      <c r="AH21" s="143"/>
      <c r="AI21" s="143"/>
      <c r="AJ21" s="143"/>
      <c r="AK21" s="38"/>
      <c r="AL21" s="8">
        <f t="shared" si="2"/>
        <v>1</v>
      </c>
    </row>
    <row r="22" spans="2:38" ht="20.100000000000001" customHeight="1" thickTop="1" thickBot="1" x14ac:dyDescent="0.25">
      <c r="B22" s="59" t="s">
        <v>30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1"/>
      <c r="AG22" s="77">
        <f>SUM(AG18:AG21)</f>
        <v>276.60000000000002</v>
      </c>
      <c r="AH22" s="77"/>
      <c r="AI22" s="77"/>
      <c r="AJ22" s="78"/>
    </row>
    <row r="23" spans="2:38" ht="20.100000000000001" customHeight="1" thickTop="1" thickBot="1" x14ac:dyDescent="0.25">
      <c r="B23" s="210" t="s">
        <v>203</v>
      </c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2"/>
    </row>
    <row r="24" spans="2:38" ht="20.100000000000001" customHeight="1" thickBot="1" x14ac:dyDescent="0.25">
      <c r="B24" s="149" t="s">
        <v>12</v>
      </c>
      <c r="C24" s="150"/>
      <c r="D24" s="150"/>
      <c r="E24" s="150"/>
      <c r="F24" s="150"/>
      <c r="G24" s="150"/>
      <c r="H24" s="150"/>
      <c r="I24" s="150"/>
      <c r="J24" s="151"/>
      <c r="K24" s="62" t="s">
        <v>11</v>
      </c>
      <c r="L24" s="63"/>
      <c r="M24" s="63"/>
      <c r="N24" s="22"/>
      <c r="O24" s="63" t="s">
        <v>9</v>
      </c>
      <c r="P24" s="63"/>
      <c r="Q24" s="63"/>
      <c r="R24" s="63"/>
      <c r="S24" s="22"/>
      <c r="T24" s="63" t="s">
        <v>10</v>
      </c>
      <c r="U24" s="63"/>
      <c r="V24" s="63"/>
      <c r="W24" s="63"/>
      <c r="X24" s="22"/>
      <c r="Y24" s="62" t="s">
        <v>25</v>
      </c>
      <c r="Z24" s="63"/>
      <c r="AA24" s="63"/>
      <c r="AB24" s="63"/>
      <c r="AC24" s="23"/>
      <c r="AD24" s="64" t="s">
        <v>26</v>
      </c>
      <c r="AE24" s="65"/>
      <c r="AF24" s="23"/>
      <c r="AG24" s="63" t="str">
        <f>IF(AND(0&lt;ABS($O25),0&lt;ABS($T25),0&lt;ABS($Y25)),"CU YD",IF(AND(0&lt;ABS($O25),0&lt;ABS($T25)),"SQ YD",IF(AND(0&lt;ABS($O25)),"FT","EACH")))</f>
        <v>EACH</v>
      </c>
      <c r="AH24" s="63"/>
      <c r="AI24" s="63"/>
      <c r="AJ24" s="84"/>
    </row>
    <row r="25" spans="2:38" ht="20.100000000000001" customHeight="1" x14ac:dyDescent="0.2">
      <c r="B25" s="154" t="s">
        <v>160</v>
      </c>
      <c r="C25" s="155"/>
      <c r="D25" s="155"/>
      <c r="E25" s="155"/>
      <c r="F25" s="155"/>
      <c r="G25" s="155"/>
      <c r="H25" s="155"/>
      <c r="I25" s="155"/>
      <c r="J25" s="57"/>
      <c r="K25" s="68">
        <v>11</v>
      </c>
      <c r="L25" s="68"/>
      <c r="M25" s="68"/>
      <c r="N25" s="20" t="s">
        <v>27</v>
      </c>
      <c r="O25" s="70"/>
      <c r="P25" s="54"/>
      <c r="Q25" s="54"/>
      <c r="R25" s="55"/>
      <c r="S25" s="20" t="s">
        <v>27</v>
      </c>
      <c r="T25" s="70"/>
      <c r="U25" s="54"/>
      <c r="V25" s="54"/>
      <c r="W25" s="55"/>
      <c r="X25" s="20" t="s">
        <v>27</v>
      </c>
      <c r="Y25" s="70"/>
      <c r="Z25" s="54"/>
      <c r="AA25" s="54"/>
      <c r="AB25" s="55"/>
      <c r="AC25" s="24" t="s">
        <v>28</v>
      </c>
      <c r="AD25" s="56">
        <v>1</v>
      </c>
      <c r="AE25" s="57"/>
      <c r="AF25" s="14" t="s">
        <v>29</v>
      </c>
      <c r="AG25" s="96">
        <f t="shared" ref="AG25:AG28" si="3">IF(K25=0," ",IF(AND(0&lt;ABS($O25),0&lt;ABS($T25),0&lt;ABS($Y25)),ROUND(($K25*IF($Q25&gt;0,($O25+$Q25)/2,$O25)*IF($V25&gt;0,($T25+$V25)/2,$T25)*IF($AA25&gt;0,($Y25+$AA25)/2,$Y25))/AD25,AL25),IF(AND(0&lt;ABS($O25),0&lt;ABS($T25)),ROUND(($K25*IF($Q25&gt;0,($O25+$Q25)/2,$O25)*IF($V25&gt;0,($T25+$V25)/2,$T25))/AD25,AL25),IF(AND(0&lt;ABS($O25)),ROUND($K25*IF($Q25&gt;0,($O25+$Q25)/2,$O25)/AD25,AL25),IF(AND(0&lt;ABS($K25)),K25," ")))))</f>
        <v>11</v>
      </c>
      <c r="AH25" s="147"/>
      <c r="AI25" s="147"/>
      <c r="AJ25" s="147"/>
      <c r="AK25" s="38"/>
      <c r="AL25" s="9">
        <v>1</v>
      </c>
    </row>
    <row r="26" spans="2:38" ht="20.100000000000001" customHeight="1" x14ac:dyDescent="0.2">
      <c r="B26" s="152" t="s">
        <v>160</v>
      </c>
      <c r="C26" s="153"/>
      <c r="D26" s="153"/>
      <c r="E26" s="153"/>
      <c r="F26" s="153"/>
      <c r="G26" s="153"/>
      <c r="H26" s="153"/>
      <c r="I26" s="153"/>
      <c r="J26" s="49"/>
      <c r="K26" s="47">
        <v>11</v>
      </c>
      <c r="L26" s="47"/>
      <c r="M26" s="47"/>
      <c r="N26" s="21" t="s">
        <v>27</v>
      </c>
      <c r="O26" s="40"/>
      <c r="P26" s="41"/>
      <c r="Q26" s="41"/>
      <c r="R26" s="42"/>
      <c r="S26" s="21" t="s">
        <v>27</v>
      </c>
      <c r="T26" s="40"/>
      <c r="U26" s="41"/>
      <c r="V26" s="41"/>
      <c r="W26" s="42"/>
      <c r="X26" s="21" t="s">
        <v>27</v>
      </c>
      <c r="Y26" s="40"/>
      <c r="Z26" s="41"/>
      <c r="AA26" s="41"/>
      <c r="AB26" s="42"/>
      <c r="AC26" s="25" t="s">
        <v>28</v>
      </c>
      <c r="AD26" s="48">
        <f>AD25</f>
        <v>1</v>
      </c>
      <c r="AE26" s="49"/>
      <c r="AF26" s="15" t="s">
        <v>29</v>
      </c>
      <c r="AG26" s="95">
        <f t="shared" si="3"/>
        <v>11</v>
      </c>
      <c r="AH26" s="143"/>
      <c r="AI26" s="143"/>
      <c r="AJ26" s="143"/>
      <c r="AK26" s="38"/>
      <c r="AL26" s="8">
        <f>AL25</f>
        <v>1</v>
      </c>
    </row>
    <row r="27" spans="2:38" ht="20.100000000000001" customHeight="1" x14ac:dyDescent="0.2">
      <c r="B27" s="152" t="s">
        <v>160</v>
      </c>
      <c r="C27" s="153"/>
      <c r="D27" s="153"/>
      <c r="E27" s="153"/>
      <c r="F27" s="153"/>
      <c r="G27" s="153"/>
      <c r="H27" s="153"/>
      <c r="I27" s="153"/>
      <c r="J27" s="49"/>
      <c r="K27" s="47">
        <v>11</v>
      </c>
      <c r="L27" s="47"/>
      <c r="M27" s="47"/>
      <c r="N27" s="21" t="s">
        <v>27</v>
      </c>
      <c r="O27" s="40"/>
      <c r="P27" s="41"/>
      <c r="Q27" s="41"/>
      <c r="R27" s="42"/>
      <c r="S27" s="21" t="s">
        <v>27</v>
      </c>
      <c r="T27" s="40"/>
      <c r="U27" s="41"/>
      <c r="V27" s="41"/>
      <c r="W27" s="42"/>
      <c r="X27" s="21" t="s">
        <v>27</v>
      </c>
      <c r="Y27" s="40"/>
      <c r="Z27" s="41"/>
      <c r="AA27" s="41"/>
      <c r="AB27" s="42"/>
      <c r="AC27" s="25" t="s">
        <v>28</v>
      </c>
      <c r="AD27" s="48">
        <f>AD26</f>
        <v>1</v>
      </c>
      <c r="AE27" s="49"/>
      <c r="AF27" s="15" t="s">
        <v>29</v>
      </c>
      <c r="AG27" s="95">
        <f t="shared" si="3"/>
        <v>11</v>
      </c>
      <c r="AH27" s="143"/>
      <c r="AI27" s="143"/>
      <c r="AJ27" s="143"/>
      <c r="AK27" s="38"/>
      <c r="AL27" s="8">
        <f t="shared" ref="AL27:AL28" si="4">AL26</f>
        <v>1</v>
      </c>
    </row>
    <row r="28" spans="2:38" ht="20.100000000000001" customHeight="1" thickBot="1" x14ac:dyDescent="0.25">
      <c r="B28" s="158"/>
      <c r="C28" s="159"/>
      <c r="D28" s="159"/>
      <c r="E28" s="159"/>
      <c r="F28" s="159"/>
      <c r="G28" s="159"/>
      <c r="H28" s="159"/>
      <c r="I28" s="159"/>
      <c r="J28" s="122"/>
      <c r="K28" s="47"/>
      <c r="L28" s="47"/>
      <c r="M28" s="47"/>
      <c r="N28" s="21" t="s">
        <v>27</v>
      </c>
      <c r="O28" s="40"/>
      <c r="P28" s="41"/>
      <c r="Q28" s="41"/>
      <c r="R28" s="42"/>
      <c r="S28" s="21" t="s">
        <v>27</v>
      </c>
      <c r="T28" s="40"/>
      <c r="U28" s="41"/>
      <c r="V28" s="41"/>
      <c r="W28" s="42"/>
      <c r="X28" s="21" t="s">
        <v>27</v>
      </c>
      <c r="Y28" s="40"/>
      <c r="Z28" s="41"/>
      <c r="AA28" s="41"/>
      <c r="AB28" s="42"/>
      <c r="AC28" s="25" t="s">
        <v>28</v>
      </c>
      <c r="AD28" s="48">
        <f>AD27</f>
        <v>1</v>
      </c>
      <c r="AE28" s="49"/>
      <c r="AF28" s="15" t="s">
        <v>29</v>
      </c>
      <c r="AG28" s="95" t="str">
        <f t="shared" si="3"/>
        <v xml:space="preserve"> </v>
      </c>
      <c r="AH28" s="143"/>
      <c r="AI28" s="143"/>
      <c r="AJ28" s="143"/>
      <c r="AK28" s="38"/>
      <c r="AL28" s="8">
        <f t="shared" si="4"/>
        <v>1</v>
      </c>
    </row>
    <row r="29" spans="2:38" ht="20.100000000000001" customHeight="1" thickTop="1" thickBot="1" x14ac:dyDescent="0.25">
      <c r="B29" s="59" t="s">
        <v>30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1"/>
      <c r="AG29" s="77">
        <f>SUM(AG25:AG28)</f>
        <v>33</v>
      </c>
      <c r="AH29" s="77"/>
      <c r="AI29" s="77"/>
      <c r="AJ29" s="78"/>
    </row>
    <row r="30" spans="2:38" ht="15" customHeight="1" thickTop="1" thickBot="1" x14ac:dyDescent="0.25"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2"/>
      <c r="AH30" s="12"/>
      <c r="AI30" s="12"/>
      <c r="AJ30" s="13"/>
    </row>
    <row r="31" spans="2:38" ht="20.100000000000001" customHeight="1" thickTop="1" thickBot="1" x14ac:dyDescent="0.25">
      <c r="B31" s="160" t="s">
        <v>21</v>
      </c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2"/>
    </row>
    <row r="32" spans="2:38" ht="20.100000000000001" customHeight="1" thickBot="1" x14ac:dyDescent="0.25">
      <c r="B32" s="149" t="s">
        <v>12</v>
      </c>
      <c r="C32" s="150"/>
      <c r="D32" s="150"/>
      <c r="E32" s="150"/>
      <c r="F32" s="150"/>
      <c r="G32" s="150"/>
      <c r="H32" s="150"/>
      <c r="I32" s="150"/>
      <c r="J32" s="151"/>
      <c r="K32" s="62" t="s">
        <v>11</v>
      </c>
      <c r="L32" s="63"/>
      <c r="M32" s="63"/>
      <c r="N32" s="22"/>
      <c r="O32" s="63" t="s">
        <v>9</v>
      </c>
      <c r="P32" s="63"/>
      <c r="Q32" s="63"/>
      <c r="R32" s="63"/>
      <c r="S32" s="22"/>
      <c r="T32" s="63" t="s">
        <v>10</v>
      </c>
      <c r="U32" s="63"/>
      <c r="V32" s="63"/>
      <c r="W32" s="63"/>
      <c r="X32" s="22"/>
      <c r="Y32" s="62" t="s">
        <v>25</v>
      </c>
      <c r="Z32" s="63"/>
      <c r="AA32" s="63"/>
      <c r="AB32" s="63"/>
      <c r="AC32" s="23"/>
      <c r="AD32" s="64" t="s">
        <v>26</v>
      </c>
      <c r="AE32" s="65"/>
      <c r="AF32" s="23"/>
      <c r="AG32" s="63" t="str">
        <f>IF(AND(0&lt;ABS($O33),0&lt;ABS($T33),0&lt;ABS($Y33)),"CU YD",IF(AND(0&lt;ABS($O33),0&lt;ABS($T33)),"SQ YD",IF(AND(0&lt;ABS($O33)),"FT","EACH")))</f>
        <v>SQ YD</v>
      </c>
      <c r="AH32" s="63"/>
      <c r="AI32" s="63"/>
      <c r="AJ32" s="84"/>
    </row>
    <row r="33" spans="1:38" ht="20.100000000000001" customHeight="1" x14ac:dyDescent="0.2">
      <c r="A33" s="39"/>
      <c r="B33" s="148" t="s">
        <v>132</v>
      </c>
      <c r="C33" s="148"/>
      <c r="D33" s="148"/>
      <c r="E33" s="148"/>
      <c r="F33" s="148"/>
      <c r="G33" s="148"/>
      <c r="H33" s="148"/>
      <c r="I33" s="148"/>
      <c r="J33" s="66"/>
      <c r="K33" s="68">
        <v>1</v>
      </c>
      <c r="L33" s="68"/>
      <c r="M33" s="68"/>
      <c r="N33" s="20" t="s">
        <v>27</v>
      </c>
      <c r="O33" s="52">
        <v>25</v>
      </c>
      <c r="P33" s="53"/>
      <c r="Q33" s="54"/>
      <c r="R33" s="55"/>
      <c r="S33" s="20" t="s">
        <v>27</v>
      </c>
      <c r="T33" s="52">
        <v>40</v>
      </c>
      <c r="U33" s="53"/>
      <c r="V33" s="54"/>
      <c r="W33" s="55"/>
      <c r="X33" s="20" t="s">
        <v>27</v>
      </c>
      <c r="Y33" s="52"/>
      <c r="Z33" s="53"/>
      <c r="AA33" s="54"/>
      <c r="AB33" s="55"/>
      <c r="AC33" s="24" t="s">
        <v>28</v>
      </c>
      <c r="AD33" s="56">
        <v>9</v>
      </c>
      <c r="AE33" s="57"/>
      <c r="AF33" s="14" t="s">
        <v>29</v>
      </c>
      <c r="AG33" s="96">
        <f t="shared" ref="AG33:AG36" si="5">IF(K33=0," ",IF(AND(0&lt;ABS($O33),0&lt;ABS($T33),0&lt;ABS($Y33)),ROUND(($K33*IF($Q33&gt;0,($O33+$Q33)/2,$O33)*IF($V33&gt;0,($T33+$V33)/2,$T33)*IF($AA33&gt;0,($Y33+$AA33)/2,$Y33))/AD33,AL33),IF(AND(0&lt;ABS($O33),0&lt;ABS($T33)),ROUND(($K33*IF($Q33&gt;0,($O33+$Q33)/2,$O33)*IF($V33&gt;0,($T33+$V33)/2,$T33))/AD33,AL33),IF(AND(0&lt;ABS($O33)),ROUND($K33*IF($Q33&gt;0,($O33+$Q33)/2,$O33)/AD33,AL33),IF(AND(0&lt;ABS($K33)),K33," ")))))</f>
        <v>111.111111111</v>
      </c>
      <c r="AH33" s="147"/>
      <c r="AI33" s="147"/>
      <c r="AJ33" s="147"/>
      <c r="AK33" s="38"/>
      <c r="AL33" s="9">
        <v>9</v>
      </c>
    </row>
    <row r="34" spans="1:38" ht="20.100000000000001" customHeight="1" x14ac:dyDescent="0.2">
      <c r="A34" s="39"/>
      <c r="B34" s="146" t="s">
        <v>133</v>
      </c>
      <c r="C34" s="146"/>
      <c r="D34" s="146"/>
      <c r="E34" s="146"/>
      <c r="F34" s="146"/>
      <c r="G34" s="146"/>
      <c r="H34" s="146"/>
      <c r="I34" s="146"/>
      <c r="J34" s="51"/>
      <c r="K34" s="47">
        <v>1</v>
      </c>
      <c r="L34" s="47"/>
      <c r="M34" s="47"/>
      <c r="N34" s="21" t="s">
        <v>27</v>
      </c>
      <c r="O34" s="43">
        <v>25</v>
      </c>
      <c r="P34" s="44"/>
      <c r="Q34" s="41"/>
      <c r="R34" s="42"/>
      <c r="S34" s="21" t="s">
        <v>27</v>
      </c>
      <c r="T34" s="43">
        <v>40</v>
      </c>
      <c r="U34" s="44"/>
      <c r="V34" s="41"/>
      <c r="W34" s="42"/>
      <c r="X34" s="21" t="s">
        <v>27</v>
      </c>
      <c r="Y34" s="43"/>
      <c r="Z34" s="44"/>
      <c r="AA34" s="41"/>
      <c r="AB34" s="42"/>
      <c r="AC34" s="25" t="s">
        <v>28</v>
      </c>
      <c r="AD34" s="48">
        <f>AD33</f>
        <v>9</v>
      </c>
      <c r="AE34" s="49"/>
      <c r="AF34" s="15" t="s">
        <v>29</v>
      </c>
      <c r="AG34" s="95">
        <f t="shared" si="5"/>
        <v>111.111111111</v>
      </c>
      <c r="AH34" s="143"/>
      <c r="AI34" s="143"/>
      <c r="AJ34" s="143"/>
      <c r="AK34" s="38"/>
      <c r="AL34" s="8">
        <f>AL33</f>
        <v>9</v>
      </c>
    </row>
    <row r="35" spans="1:38" ht="20.100000000000001" customHeight="1" x14ac:dyDescent="0.2">
      <c r="A35" s="39"/>
      <c r="B35" s="146"/>
      <c r="C35" s="146"/>
      <c r="D35" s="146"/>
      <c r="E35" s="146"/>
      <c r="F35" s="146"/>
      <c r="G35" s="146"/>
      <c r="H35" s="146"/>
      <c r="I35" s="146"/>
      <c r="J35" s="51"/>
      <c r="K35" s="47"/>
      <c r="L35" s="47"/>
      <c r="M35" s="47"/>
      <c r="N35" s="21" t="s">
        <v>27</v>
      </c>
      <c r="O35" s="43"/>
      <c r="P35" s="44"/>
      <c r="Q35" s="41"/>
      <c r="R35" s="42"/>
      <c r="S35" s="21" t="s">
        <v>27</v>
      </c>
      <c r="T35" s="43"/>
      <c r="U35" s="44"/>
      <c r="V35" s="41"/>
      <c r="W35" s="42"/>
      <c r="X35" s="21" t="s">
        <v>27</v>
      </c>
      <c r="Y35" s="43"/>
      <c r="Z35" s="44"/>
      <c r="AA35" s="41"/>
      <c r="AB35" s="42"/>
      <c r="AC35" s="25" t="s">
        <v>28</v>
      </c>
      <c r="AD35" s="48">
        <f>AD34</f>
        <v>9</v>
      </c>
      <c r="AE35" s="49"/>
      <c r="AF35" s="15" t="s">
        <v>29</v>
      </c>
      <c r="AG35" s="95" t="str">
        <f t="shared" si="5"/>
        <v xml:space="preserve"> </v>
      </c>
      <c r="AH35" s="143"/>
      <c r="AI35" s="143"/>
      <c r="AJ35" s="143"/>
      <c r="AK35" s="38"/>
      <c r="AL35" s="8">
        <f t="shared" ref="AL35:AL36" si="6">AL34</f>
        <v>9</v>
      </c>
    </row>
    <row r="36" spans="1:38" ht="20.100000000000001" customHeight="1" thickBot="1" x14ac:dyDescent="0.25">
      <c r="A36" s="39"/>
      <c r="B36" s="145"/>
      <c r="C36" s="145"/>
      <c r="D36" s="145"/>
      <c r="E36" s="145"/>
      <c r="F36" s="145"/>
      <c r="G36" s="145"/>
      <c r="H36" s="145"/>
      <c r="I36" s="145"/>
      <c r="J36" s="123"/>
      <c r="K36" s="47"/>
      <c r="L36" s="47"/>
      <c r="M36" s="47"/>
      <c r="N36" s="21" t="s">
        <v>27</v>
      </c>
      <c r="O36" s="43"/>
      <c r="P36" s="44"/>
      <c r="Q36" s="41"/>
      <c r="R36" s="42"/>
      <c r="S36" s="21" t="s">
        <v>27</v>
      </c>
      <c r="T36" s="43"/>
      <c r="U36" s="44"/>
      <c r="V36" s="41"/>
      <c r="W36" s="42"/>
      <c r="X36" s="21" t="s">
        <v>27</v>
      </c>
      <c r="Y36" s="43"/>
      <c r="Z36" s="44"/>
      <c r="AA36" s="41"/>
      <c r="AB36" s="42"/>
      <c r="AC36" s="25" t="s">
        <v>28</v>
      </c>
      <c r="AD36" s="48">
        <f>AD35</f>
        <v>9</v>
      </c>
      <c r="AE36" s="49"/>
      <c r="AF36" s="15" t="s">
        <v>29</v>
      </c>
      <c r="AG36" s="95" t="str">
        <f t="shared" si="5"/>
        <v xml:space="preserve"> </v>
      </c>
      <c r="AH36" s="143"/>
      <c r="AI36" s="143"/>
      <c r="AJ36" s="143"/>
      <c r="AK36" s="38"/>
      <c r="AL36" s="8">
        <f t="shared" si="6"/>
        <v>9</v>
      </c>
    </row>
    <row r="37" spans="1:38" ht="20.100000000000001" customHeight="1" thickTop="1" thickBot="1" x14ac:dyDescent="0.25">
      <c r="B37" s="59" t="s">
        <v>30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1"/>
      <c r="AG37" s="77">
        <f>SUM(AG33:AG36)</f>
        <v>222.222222222</v>
      </c>
      <c r="AH37" s="77"/>
      <c r="AI37" s="77"/>
      <c r="AJ37" s="78"/>
    </row>
    <row r="38" spans="1:38" ht="15" customHeight="1" thickTop="1" thickBot="1" x14ac:dyDescent="0.25"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2"/>
      <c r="AH38" s="12"/>
      <c r="AI38" s="12"/>
      <c r="AJ38" s="13"/>
    </row>
    <row r="39" spans="1:38" ht="20.100000000000001" customHeight="1" thickTop="1" thickBot="1" x14ac:dyDescent="0.25">
      <c r="B39" s="160" t="s">
        <v>148</v>
      </c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2"/>
    </row>
    <row r="40" spans="1:38" ht="20.100000000000001" customHeight="1" thickBot="1" x14ac:dyDescent="0.25">
      <c r="B40" s="149" t="s">
        <v>12</v>
      </c>
      <c r="C40" s="150"/>
      <c r="D40" s="150"/>
      <c r="E40" s="150"/>
      <c r="F40" s="150"/>
      <c r="G40" s="150"/>
      <c r="H40" s="150"/>
      <c r="I40" s="150"/>
      <c r="J40" s="151"/>
      <c r="K40" s="62" t="s">
        <v>11</v>
      </c>
      <c r="L40" s="63"/>
      <c r="M40" s="63"/>
      <c r="N40" s="22"/>
      <c r="O40" s="63" t="s">
        <v>9</v>
      </c>
      <c r="P40" s="63"/>
      <c r="Q40" s="63"/>
      <c r="R40" s="63"/>
      <c r="S40" s="22"/>
      <c r="T40" s="63" t="s">
        <v>10</v>
      </c>
      <c r="U40" s="63"/>
      <c r="V40" s="63"/>
      <c r="W40" s="63"/>
      <c r="X40" s="22"/>
      <c r="Y40" s="62" t="s">
        <v>25</v>
      </c>
      <c r="Z40" s="63"/>
      <c r="AA40" s="63"/>
      <c r="AB40" s="63"/>
      <c r="AC40" s="23"/>
      <c r="AD40" s="64" t="s">
        <v>26</v>
      </c>
      <c r="AE40" s="65"/>
      <c r="AF40" s="23"/>
      <c r="AG40" s="63" t="str">
        <f>IF(AND(0&lt;ABS($O41),0&lt;ABS($T41),0&lt;ABS($Y41)),"CU YD",IF(AND(0&lt;ABS($O41),0&lt;ABS($T41)),"SQ YD",IF(AND(0&lt;ABS($O41)),"FT","EACH")))</f>
        <v>SQ YD</v>
      </c>
      <c r="AH40" s="63"/>
      <c r="AI40" s="63"/>
      <c r="AJ40" s="84"/>
    </row>
    <row r="41" spans="1:38" ht="20.100000000000001" customHeight="1" x14ac:dyDescent="0.2">
      <c r="A41" s="39"/>
      <c r="B41" s="148" t="s">
        <v>132</v>
      </c>
      <c r="C41" s="148"/>
      <c r="D41" s="148"/>
      <c r="E41" s="148"/>
      <c r="F41" s="148"/>
      <c r="G41" s="148"/>
      <c r="H41" s="148"/>
      <c r="I41" s="148"/>
      <c r="J41" s="66"/>
      <c r="K41" s="68">
        <v>1</v>
      </c>
      <c r="L41" s="68"/>
      <c r="M41" s="68"/>
      <c r="N41" s="20" t="s">
        <v>27</v>
      </c>
      <c r="O41" s="52">
        <v>25</v>
      </c>
      <c r="P41" s="53"/>
      <c r="Q41" s="54"/>
      <c r="R41" s="55"/>
      <c r="S41" s="20" t="s">
        <v>27</v>
      </c>
      <c r="T41" s="52">
        <v>40</v>
      </c>
      <c r="U41" s="53"/>
      <c r="V41" s="54"/>
      <c r="W41" s="55"/>
      <c r="X41" s="20" t="s">
        <v>27</v>
      </c>
      <c r="Y41" s="52"/>
      <c r="Z41" s="53"/>
      <c r="AA41" s="54"/>
      <c r="AB41" s="55"/>
      <c r="AC41" s="24" t="s">
        <v>28</v>
      </c>
      <c r="AD41" s="56">
        <v>9</v>
      </c>
      <c r="AE41" s="57"/>
      <c r="AF41" s="14" t="s">
        <v>29</v>
      </c>
      <c r="AG41" s="96">
        <f t="shared" ref="AG41:AG44" si="7">IF(K41=0," ",IF(AND(0&lt;ABS($O41),0&lt;ABS($T41),0&lt;ABS($Y41)),ROUND(($K41*IF($Q41&gt;0,($O41+$Q41)/2,$O41)*IF($V41&gt;0,($T41+$V41)/2,$T41)*IF($AA41&gt;0,($Y41+$AA41)/2,$Y41))/AD41,AL41),IF(AND(0&lt;ABS($O41),0&lt;ABS($T41)),ROUND(($K41*IF($Q41&gt;0,($O41+$Q41)/2,$O41)*IF($V41&gt;0,($T41+$V41)/2,$T41))/AD41,AL41),IF(AND(0&lt;ABS($O41)),ROUND($K41*IF($Q41&gt;0,($O41+$Q41)/2,$O41)/AD41,AL41),IF(AND(0&lt;ABS($K41)),K41," ")))))</f>
        <v>111.111111111</v>
      </c>
      <c r="AH41" s="147"/>
      <c r="AI41" s="147"/>
      <c r="AJ41" s="147"/>
      <c r="AK41" s="38"/>
      <c r="AL41" s="9">
        <v>9</v>
      </c>
    </row>
    <row r="42" spans="1:38" ht="20.100000000000001" customHeight="1" x14ac:dyDescent="0.2">
      <c r="A42" s="39"/>
      <c r="B42" s="146" t="s">
        <v>133</v>
      </c>
      <c r="C42" s="146"/>
      <c r="D42" s="146"/>
      <c r="E42" s="146"/>
      <c r="F42" s="146"/>
      <c r="G42" s="146"/>
      <c r="H42" s="146"/>
      <c r="I42" s="146"/>
      <c r="J42" s="51"/>
      <c r="K42" s="47">
        <v>1</v>
      </c>
      <c r="L42" s="47"/>
      <c r="M42" s="47"/>
      <c r="N42" s="21" t="s">
        <v>27</v>
      </c>
      <c r="O42" s="43">
        <v>25</v>
      </c>
      <c r="P42" s="44"/>
      <c r="Q42" s="41"/>
      <c r="R42" s="42"/>
      <c r="S42" s="21" t="s">
        <v>27</v>
      </c>
      <c r="T42" s="43">
        <v>40</v>
      </c>
      <c r="U42" s="44"/>
      <c r="V42" s="41"/>
      <c r="W42" s="42"/>
      <c r="X42" s="21" t="s">
        <v>27</v>
      </c>
      <c r="Y42" s="43"/>
      <c r="Z42" s="44"/>
      <c r="AA42" s="41"/>
      <c r="AB42" s="42"/>
      <c r="AC42" s="25" t="s">
        <v>28</v>
      </c>
      <c r="AD42" s="48">
        <f>AD41</f>
        <v>9</v>
      </c>
      <c r="AE42" s="49"/>
      <c r="AF42" s="15" t="s">
        <v>29</v>
      </c>
      <c r="AG42" s="95">
        <f t="shared" si="7"/>
        <v>111.111111111</v>
      </c>
      <c r="AH42" s="143"/>
      <c r="AI42" s="143"/>
      <c r="AJ42" s="143"/>
      <c r="AK42" s="38"/>
      <c r="AL42" s="8">
        <f>AL41</f>
        <v>9</v>
      </c>
    </row>
    <row r="43" spans="1:38" ht="20.100000000000001" customHeight="1" x14ac:dyDescent="0.2">
      <c r="A43" s="39"/>
      <c r="B43" s="146" t="s">
        <v>93</v>
      </c>
      <c r="C43" s="146"/>
      <c r="D43" s="146"/>
      <c r="E43" s="146"/>
      <c r="F43" s="146"/>
      <c r="G43" s="146"/>
      <c r="H43" s="146"/>
      <c r="I43" s="146"/>
      <c r="J43" s="51"/>
      <c r="K43" s="47">
        <v>1</v>
      </c>
      <c r="L43" s="47"/>
      <c r="M43" s="47"/>
      <c r="N43" s="21" t="s">
        <v>27</v>
      </c>
      <c r="O43" s="43">
        <v>138.28</v>
      </c>
      <c r="P43" s="44"/>
      <c r="Q43" s="41"/>
      <c r="R43" s="42"/>
      <c r="S43" s="21" t="s">
        <v>27</v>
      </c>
      <c r="T43" s="43">
        <v>38.83</v>
      </c>
      <c r="U43" s="44"/>
      <c r="V43" s="41"/>
      <c r="W43" s="42"/>
      <c r="X43" s="21" t="s">
        <v>27</v>
      </c>
      <c r="Y43" s="43"/>
      <c r="Z43" s="44"/>
      <c r="AA43" s="41"/>
      <c r="AB43" s="42"/>
      <c r="AC43" s="25" t="s">
        <v>28</v>
      </c>
      <c r="AD43" s="48">
        <f>AD42</f>
        <v>9</v>
      </c>
      <c r="AE43" s="49"/>
      <c r="AF43" s="15" t="s">
        <v>29</v>
      </c>
      <c r="AG43" s="95">
        <f t="shared" si="7"/>
        <v>596.60137777800003</v>
      </c>
      <c r="AH43" s="143"/>
      <c r="AI43" s="143"/>
      <c r="AJ43" s="143"/>
      <c r="AK43" s="38"/>
      <c r="AL43" s="8">
        <f t="shared" ref="AL43:AL44" si="8">AL42</f>
        <v>9</v>
      </c>
    </row>
    <row r="44" spans="1:38" ht="20.100000000000001" customHeight="1" thickBot="1" x14ac:dyDescent="0.25">
      <c r="A44" s="39"/>
      <c r="B44" s="145"/>
      <c r="C44" s="145"/>
      <c r="D44" s="145"/>
      <c r="E44" s="145"/>
      <c r="F44" s="145"/>
      <c r="G44" s="145"/>
      <c r="H44" s="145"/>
      <c r="I44" s="145"/>
      <c r="J44" s="123"/>
      <c r="K44" s="47"/>
      <c r="L44" s="47"/>
      <c r="M44" s="47"/>
      <c r="N44" s="21" t="s">
        <v>27</v>
      </c>
      <c r="O44" s="43"/>
      <c r="P44" s="44"/>
      <c r="Q44" s="41"/>
      <c r="R44" s="42"/>
      <c r="S44" s="21" t="s">
        <v>27</v>
      </c>
      <c r="T44" s="43"/>
      <c r="U44" s="44"/>
      <c r="V44" s="41"/>
      <c r="W44" s="42"/>
      <c r="X44" s="21" t="s">
        <v>27</v>
      </c>
      <c r="Y44" s="43"/>
      <c r="Z44" s="44"/>
      <c r="AA44" s="41"/>
      <c r="AB44" s="42"/>
      <c r="AC44" s="25" t="s">
        <v>28</v>
      </c>
      <c r="AD44" s="48">
        <f>AD43</f>
        <v>9</v>
      </c>
      <c r="AE44" s="49"/>
      <c r="AF44" s="15" t="s">
        <v>29</v>
      </c>
      <c r="AG44" s="95" t="str">
        <f t="shared" si="7"/>
        <v xml:space="preserve"> </v>
      </c>
      <c r="AH44" s="143"/>
      <c r="AI44" s="143"/>
      <c r="AJ44" s="143"/>
      <c r="AK44" s="38"/>
      <c r="AL44" s="8">
        <f t="shared" si="8"/>
        <v>9</v>
      </c>
    </row>
    <row r="45" spans="1:38" ht="20.100000000000001" customHeight="1" thickTop="1" thickBot="1" x14ac:dyDescent="0.25">
      <c r="B45" s="59" t="s">
        <v>30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1"/>
      <c r="AG45" s="77">
        <f>SUM(AG41:AG44)</f>
        <v>818.82360000000006</v>
      </c>
      <c r="AH45" s="77"/>
      <c r="AI45" s="77"/>
      <c r="AJ45" s="78"/>
    </row>
    <row r="46" spans="1:38" ht="15" customHeight="1" thickTop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2"/>
      <c r="AH46" s="12"/>
      <c r="AI46" s="12"/>
      <c r="AJ46" s="13"/>
    </row>
    <row r="47" spans="1:38" ht="20.100000000000001" customHeight="1" thickTop="1" thickBot="1" x14ac:dyDescent="0.25">
      <c r="B47" s="160" t="s">
        <v>156</v>
      </c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2"/>
    </row>
    <row r="48" spans="1:38" ht="20.100000000000001" customHeight="1" thickBot="1" x14ac:dyDescent="0.25">
      <c r="B48" s="149" t="s">
        <v>12</v>
      </c>
      <c r="C48" s="150"/>
      <c r="D48" s="150"/>
      <c r="E48" s="150"/>
      <c r="F48" s="150"/>
      <c r="G48" s="150"/>
      <c r="H48" s="150"/>
      <c r="I48" s="150"/>
      <c r="J48" s="151"/>
      <c r="K48" s="62" t="s">
        <v>11</v>
      </c>
      <c r="L48" s="63"/>
      <c r="M48" s="63"/>
      <c r="N48" s="22"/>
      <c r="O48" s="63" t="s">
        <v>9</v>
      </c>
      <c r="P48" s="63"/>
      <c r="Q48" s="63"/>
      <c r="R48" s="63"/>
      <c r="S48" s="22"/>
      <c r="T48" s="63" t="s">
        <v>10</v>
      </c>
      <c r="U48" s="63"/>
      <c r="V48" s="63"/>
      <c r="W48" s="63"/>
      <c r="X48" s="22"/>
      <c r="Y48" s="62" t="s">
        <v>25</v>
      </c>
      <c r="Z48" s="63"/>
      <c r="AA48" s="63"/>
      <c r="AB48" s="63"/>
      <c r="AC48" s="23"/>
      <c r="AD48" s="64" t="s">
        <v>26</v>
      </c>
      <c r="AE48" s="65"/>
      <c r="AF48" s="23"/>
      <c r="AG48" s="62" t="str">
        <f>IF(AND(0&lt;ABS($O49),0&lt;ABS($T49),0&lt;ABS($Y49)),"CU YD",IF(AND(0&lt;ABS($O49),0&lt;ABS($T49)),"SQ YD",IF(AND(0&lt;ABS($O49)),"FT","EACH")))</f>
        <v>FT</v>
      </c>
      <c r="AH48" s="63"/>
      <c r="AI48" s="63"/>
      <c r="AJ48" s="84"/>
    </row>
    <row r="49" spans="1:38" ht="20.100000000000001" customHeight="1" x14ac:dyDescent="0.2">
      <c r="A49" s="39"/>
      <c r="B49" s="148" t="s">
        <v>157</v>
      </c>
      <c r="C49" s="148"/>
      <c r="D49" s="148"/>
      <c r="E49" s="148"/>
      <c r="F49" s="148"/>
      <c r="G49" s="148"/>
      <c r="H49" s="148"/>
      <c r="I49" s="148"/>
      <c r="J49" s="66"/>
      <c r="K49" s="128">
        <v>1</v>
      </c>
      <c r="L49" s="129"/>
      <c r="M49" s="108"/>
      <c r="N49" s="21" t="s">
        <v>27</v>
      </c>
      <c r="O49" s="111">
        <v>12</v>
      </c>
      <c r="P49" s="112"/>
      <c r="Q49" s="107"/>
      <c r="R49" s="108"/>
      <c r="S49" s="21" t="s">
        <v>27</v>
      </c>
      <c r="T49" s="111"/>
      <c r="U49" s="112"/>
      <c r="V49" s="107"/>
      <c r="W49" s="108"/>
      <c r="X49" s="21" t="s">
        <v>27</v>
      </c>
      <c r="Y49" s="111"/>
      <c r="Z49" s="112"/>
      <c r="AA49" s="107"/>
      <c r="AB49" s="108"/>
      <c r="AC49" s="25" t="s">
        <v>28</v>
      </c>
      <c r="AD49" s="48">
        <v>1</v>
      </c>
      <c r="AE49" s="49"/>
      <c r="AF49" s="15" t="s">
        <v>29</v>
      </c>
      <c r="AG49" s="95">
        <f t="shared" ref="AG49:AG54" si="9">IF(K49=0," ",IF(AND(0&lt;ABS($O49),0&lt;ABS($T49),0&lt;ABS($Y49)),ROUND(($K49*IF($Q49&gt;0,($O49+$Q49)/2,$O49)*IF($V49&gt;0,($T49+$V49)/2,$T49)*IF($AA49&gt;0,($Y49+$AA49)/2,$Y49))/AD49,AL49),IF(AND(0&lt;ABS($O49),0&lt;ABS($T49)),ROUND(($K49*IF($Q49&gt;0,($O49+$Q49)/2,$O49)*IF($V49&gt;0,($T49+$V49)/2,$T49))/AD49,AL49),IF(AND(0&lt;ABS($O49)),ROUND($K49*IF($Q49&gt;0,($O49+$Q49)/2,$O49)/AD49,AL49),IF(AND(0&lt;ABS($K49)),K49," ")))))</f>
        <v>12</v>
      </c>
      <c r="AH49" s="143"/>
      <c r="AI49" s="143"/>
      <c r="AJ49" s="143"/>
      <c r="AK49" s="38"/>
      <c r="AL49" s="9">
        <v>1</v>
      </c>
    </row>
    <row r="50" spans="1:38" ht="20.100000000000001" customHeight="1" x14ac:dyDescent="0.2">
      <c r="A50" s="39"/>
      <c r="B50" s="146" t="s">
        <v>158</v>
      </c>
      <c r="C50" s="146"/>
      <c r="D50" s="146"/>
      <c r="E50" s="146"/>
      <c r="F50" s="146"/>
      <c r="G50" s="146"/>
      <c r="H50" s="146"/>
      <c r="I50" s="146"/>
      <c r="J50" s="51"/>
      <c r="K50" s="47">
        <v>1</v>
      </c>
      <c r="L50" s="47"/>
      <c r="M50" s="47"/>
      <c r="N50" s="21" t="s">
        <v>27</v>
      </c>
      <c r="O50" s="43">
        <v>11</v>
      </c>
      <c r="P50" s="44"/>
      <c r="Q50" s="41"/>
      <c r="R50" s="42"/>
      <c r="S50" s="21" t="s">
        <v>27</v>
      </c>
      <c r="T50" s="43"/>
      <c r="U50" s="44"/>
      <c r="V50" s="41"/>
      <c r="W50" s="42"/>
      <c r="X50" s="21" t="s">
        <v>27</v>
      </c>
      <c r="Y50" s="43"/>
      <c r="Z50" s="44"/>
      <c r="AA50" s="41"/>
      <c r="AB50" s="42"/>
      <c r="AC50" s="25" t="s">
        <v>28</v>
      </c>
      <c r="AD50" s="48">
        <f>AD49</f>
        <v>1</v>
      </c>
      <c r="AE50" s="49"/>
      <c r="AF50" s="15" t="s">
        <v>29</v>
      </c>
      <c r="AG50" s="95">
        <f t="shared" si="9"/>
        <v>11</v>
      </c>
      <c r="AH50" s="143"/>
      <c r="AI50" s="143"/>
      <c r="AJ50" s="143"/>
      <c r="AK50" s="38"/>
      <c r="AL50" s="8">
        <f>AL49</f>
        <v>1</v>
      </c>
    </row>
    <row r="51" spans="1:38" ht="20.100000000000001" customHeight="1" x14ac:dyDescent="0.2">
      <c r="A51" s="39"/>
      <c r="B51" s="146" t="s">
        <v>159</v>
      </c>
      <c r="C51" s="146"/>
      <c r="D51" s="146"/>
      <c r="E51" s="146"/>
      <c r="F51" s="146"/>
      <c r="G51" s="146"/>
      <c r="H51" s="146"/>
      <c r="I51" s="146"/>
      <c r="J51" s="51"/>
      <c r="K51" s="47">
        <v>1</v>
      </c>
      <c r="L51" s="47"/>
      <c r="M51" s="47"/>
      <c r="N51" s="21" t="s">
        <v>27</v>
      </c>
      <c r="O51" s="43">
        <v>11</v>
      </c>
      <c r="P51" s="44"/>
      <c r="Q51" s="41"/>
      <c r="R51" s="42"/>
      <c r="S51" s="21" t="s">
        <v>27</v>
      </c>
      <c r="T51" s="43"/>
      <c r="U51" s="44"/>
      <c r="V51" s="41"/>
      <c r="W51" s="42"/>
      <c r="X51" s="21" t="s">
        <v>27</v>
      </c>
      <c r="Y51" s="43"/>
      <c r="Z51" s="44"/>
      <c r="AA51" s="41"/>
      <c r="AB51" s="42"/>
      <c r="AC51" s="25" t="s">
        <v>28</v>
      </c>
      <c r="AD51" s="48">
        <f>AD49</f>
        <v>1</v>
      </c>
      <c r="AE51" s="49"/>
      <c r="AF51" s="15" t="s">
        <v>29</v>
      </c>
      <c r="AG51" s="95">
        <f t="shared" si="9"/>
        <v>11</v>
      </c>
      <c r="AH51" s="143"/>
      <c r="AI51" s="143"/>
      <c r="AJ51" s="143"/>
      <c r="AK51" s="38"/>
      <c r="AL51" s="8">
        <f>AL49</f>
        <v>1</v>
      </c>
    </row>
    <row r="52" spans="1:38" ht="20.100000000000001" customHeight="1" x14ac:dyDescent="0.2">
      <c r="A52" s="39"/>
      <c r="B52" s="146" t="s">
        <v>159</v>
      </c>
      <c r="C52" s="146"/>
      <c r="D52" s="146"/>
      <c r="E52" s="146"/>
      <c r="F52" s="146"/>
      <c r="G52" s="146"/>
      <c r="H52" s="146"/>
      <c r="I52" s="146"/>
      <c r="J52" s="51"/>
      <c r="K52" s="47">
        <v>1</v>
      </c>
      <c r="L52" s="47"/>
      <c r="M52" s="47"/>
      <c r="N52" s="21" t="s">
        <v>27</v>
      </c>
      <c r="O52" s="43">
        <v>12</v>
      </c>
      <c r="P52" s="44"/>
      <c r="Q52" s="41"/>
      <c r="R52" s="42"/>
      <c r="S52" s="21" t="s">
        <v>27</v>
      </c>
      <c r="T52" s="43"/>
      <c r="U52" s="44"/>
      <c r="V52" s="41"/>
      <c r="W52" s="42"/>
      <c r="X52" s="21" t="s">
        <v>27</v>
      </c>
      <c r="Y52" s="43"/>
      <c r="Z52" s="44"/>
      <c r="AA52" s="41"/>
      <c r="AB52" s="42"/>
      <c r="AC52" s="25" t="s">
        <v>28</v>
      </c>
      <c r="AD52" s="48">
        <f>AD49</f>
        <v>1</v>
      </c>
      <c r="AE52" s="49"/>
      <c r="AF52" s="15" t="s">
        <v>29</v>
      </c>
      <c r="AG52" s="95">
        <f t="shared" si="9"/>
        <v>12</v>
      </c>
      <c r="AH52" s="143"/>
      <c r="AI52" s="143"/>
      <c r="AJ52" s="143"/>
      <c r="AK52" s="38"/>
      <c r="AL52" s="8">
        <f>AL49</f>
        <v>1</v>
      </c>
    </row>
    <row r="53" spans="1:38" ht="20.100000000000001" customHeight="1" x14ac:dyDescent="0.2">
      <c r="A53" s="39"/>
      <c r="B53" s="146"/>
      <c r="C53" s="146"/>
      <c r="D53" s="146"/>
      <c r="E53" s="146"/>
      <c r="F53" s="146"/>
      <c r="G53" s="146"/>
      <c r="H53" s="146"/>
      <c r="I53" s="146"/>
      <c r="J53" s="51"/>
      <c r="K53" s="47"/>
      <c r="L53" s="47"/>
      <c r="M53" s="47"/>
      <c r="N53" s="21" t="s">
        <v>27</v>
      </c>
      <c r="O53" s="43"/>
      <c r="P53" s="44"/>
      <c r="Q53" s="41"/>
      <c r="R53" s="42"/>
      <c r="S53" s="21" t="s">
        <v>27</v>
      </c>
      <c r="T53" s="43"/>
      <c r="U53" s="44"/>
      <c r="V53" s="41"/>
      <c r="W53" s="42"/>
      <c r="X53" s="21" t="s">
        <v>27</v>
      </c>
      <c r="Y53" s="43"/>
      <c r="Z53" s="44"/>
      <c r="AA53" s="41"/>
      <c r="AB53" s="42"/>
      <c r="AC53" s="25" t="s">
        <v>28</v>
      </c>
      <c r="AD53" s="48">
        <f t="shared" ref="AD53" si="10">AD52</f>
        <v>1</v>
      </c>
      <c r="AE53" s="49"/>
      <c r="AF53" s="15" t="s">
        <v>29</v>
      </c>
      <c r="AG53" s="95" t="str">
        <f t="shared" si="9"/>
        <v xml:space="preserve"> </v>
      </c>
      <c r="AH53" s="143"/>
      <c r="AI53" s="143"/>
      <c r="AJ53" s="143"/>
      <c r="AK53" s="38"/>
      <c r="AL53" s="8">
        <f t="shared" ref="AL53" si="11">AL52</f>
        <v>1</v>
      </c>
    </row>
    <row r="54" spans="1:38" ht="20.100000000000001" customHeight="1" thickBot="1" x14ac:dyDescent="0.25">
      <c r="A54" s="39"/>
      <c r="B54" s="145"/>
      <c r="C54" s="145"/>
      <c r="D54" s="145"/>
      <c r="E54" s="145"/>
      <c r="F54" s="145"/>
      <c r="G54" s="145"/>
      <c r="H54" s="145"/>
      <c r="I54" s="145"/>
      <c r="J54" s="123"/>
      <c r="K54" s="47"/>
      <c r="L54" s="47"/>
      <c r="M54" s="47"/>
      <c r="N54" s="21" t="s">
        <v>27</v>
      </c>
      <c r="O54" s="43"/>
      <c r="P54" s="44"/>
      <c r="Q54" s="41"/>
      <c r="R54" s="42"/>
      <c r="S54" s="21" t="s">
        <v>27</v>
      </c>
      <c r="T54" s="43"/>
      <c r="U54" s="44"/>
      <c r="V54" s="41"/>
      <c r="W54" s="42"/>
      <c r="X54" s="21" t="s">
        <v>27</v>
      </c>
      <c r="Y54" s="43"/>
      <c r="Z54" s="44"/>
      <c r="AA54" s="41"/>
      <c r="AB54" s="42"/>
      <c r="AC54" s="25" t="s">
        <v>28</v>
      </c>
      <c r="AD54" s="48">
        <f>AD49</f>
        <v>1</v>
      </c>
      <c r="AE54" s="49"/>
      <c r="AF54" s="15" t="s">
        <v>29</v>
      </c>
      <c r="AG54" s="95" t="str">
        <f t="shared" si="9"/>
        <v xml:space="preserve"> </v>
      </c>
      <c r="AH54" s="143"/>
      <c r="AI54" s="143"/>
      <c r="AJ54" s="143"/>
      <c r="AK54" s="38"/>
      <c r="AL54" s="8">
        <f>AL49</f>
        <v>1</v>
      </c>
    </row>
    <row r="55" spans="1:38" ht="20.100000000000001" customHeight="1" thickTop="1" thickBot="1" x14ac:dyDescent="0.25">
      <c r="B55" s="59" t="s">
        <v>30</v>
      </c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1"/>
      <c r="AG55" s="156">
        <f>SUM(AG49:AG54)</f>
        <v>46</v>
      </c>
      <c r="AH55" s="156"/>
      <c r="AI55" s="156"/>
      <c r="AJ55" s="157"/>
    </row>
    <row r="56" spans="1:38" ht="15" customHeight="1" thickTop="1" thickBot="1" x14ac:dyDescent="0.25">
      <c r="B56" s="10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2"/>
      <c r="AH56" s="12"/>
      <c r="AI56" s="12"/>
      <c r="AJ56" s="13"/>
    </row>
    <row r="57" spans="1:38" ht="20.100000000000001" customHeight="1" thickTop="1" thickBot="1" x14ac:dyDescent="0.25">
      <c r="B57" s="160" t="s">
        <v>66</v>
      </c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61"/>
      <c r="AG57" s="161"/>
      <c r="AH57" s="161"/>
      <c r="AI57" s="161"/>
      <c r="AJ57" s="162"/>
    </row>
    <row r="58" spans="1:38" ht="20.100000000000001" customHeight="1" thickBot="1" x14ac:dyDescent="0.25">
      <c r="B58" s="149" t="s">
        <v>12</v>
      </c>
      <c r="C58" s="150"/>
      <c r="D58" s="150"/>
      <c r="E58" s="150"/>
      <c r="F58" s="150"/>
      <c r="G58" s="150"/>
      <c r="H58" s="150"/>
      <c r="I58" s="150"/>
      <c r="J58" s="151"/>
      <c r="K58" s="62" t="s">
        <v>11</v>
      </c>
      <c r="L58" s="63"/>
      <c r="M58" s="63"/>
      <c r="N58" s="22"/>
      <c r="O58" s="63" t="s">
        <v>9</v>
      </c>
      <c r="P58" s="63"/>
      <c r="Q58" s="63"/>
      <c r="R58" s="63"/>
      <c r="S58" s="22"/>
      <c r="T58" s="63" t="s">
        <v>10</v>
      </c>
      <c r="U58" s="63"/>
      <c r="V58" s="63"/>
      <c r="W58" s="63"/>
      <c r="X58" s="22"/>
      <c r="Y58" s="62" t="s">
        <v>25</v>
      </c>
      <c r="Z58" s="63"/>
      <c r="AA58" s="63"/>
      <c r="AB58" s="63"/>
      <c r="AC58" s="23"/>
      <c r="AD58" s="64" t="s">
        <v>26</v>
      </c>
      <c r="AE58" s="65"/>
      <c r="AF58" s="23"/>
      <c r="AG58" s="62" t="str">
        <f>IF(AND(0&lt;ABS($O59),0&lt;ABS($T59),0&lt;ABS($Y59)),"CU YD",IF(AND(0&lt;ABS($O59),0&lt;ABS($T59)),"SQ YD",IF(AND(0&lt;ABS($O59)),"FT","EACH")))</f>
        <v>EACH</v>
      </c>
      <c r="AH58" s="63"/>
      <c r="AI58" s="63"/>
      <c r="AJ58" s="84"/>
    </row>
    <row r="59" spans="1:38" ht="20.100000000000001" customHeight="1" x14ac:dyDescent="0.2">
      <c r="A59" s="39"/>
      <c r="B59" s="148" t="s">
        <v>170</v>
      </c>
      <c r="C59" s="148"/>
      <c r="D59" s="148"/>
      <c r="E59" s="148"/>
      <c r="F59" s="148"/>
      <c r="G59" s="148"/>
      <c r="H59" s="148"/>
      <c r="I59" s="148"/>
      <c r="J59" s="66"/>
      <c r="K59" s="128">
        <v>32</v>
      </c>
      <c r="L59" s="129"/>
      <c r="M59" s="108"/>
      <c r="N59" s="21" t="s">
        <v>27</v>
      </c>
      <c r="O59" s="111"/>
      <c r="P59" s="112"/>
      <c r="Q59" s="107"/>
      <c r="R59" s="108"/>
      <c r="S59" s="21" t="s">
        <v>27</v>
      </c>
      <c r="T59" s="111"/>
      <c r="U59" s="112"/>
      <c r="V59" s="107"/>
      <c r="W59" s="108"/>
      <c r="X59" s="21" t="s">
        <v>27</v>
      </c>
      <c r="Y59" s="111"/>
      <c r="Z59" s="112"/>
      <c r="AA59" s="107"/>
      <c r="AB59" s="108"/>
      <c r="AC59" s="25" t="s">
        <v>28</v>
      </c>
      <c r="AD59" s="48">
        <v>1</v>
      </c>
      <c r="AE59" s="49"/>
      <c r="AF59" s="15" t="s">
        <v>29</v>
      </c>
      <c r="AG59" s="95">
        <f t="shared" ref="AG59:AG69" si="12">IF(K59=0," ",IF(AND(0&lt;ABS($O59),0&lt;ABS($T59),0&lt;ABS($Y59)),ROUND(($K59*IF($Q59&gt;0,($O59+$Q59)/2,$O59)*IF($V59&gt;0,($T59+$V59)/2,$T59)*IF($AA59&gt;0,($Y59+$AA59)/2,$Y59))/AD59,AL59),IF(AND(0&lt;ABS($O59),0&lt;ABS($T59)),ROUND(($K59*IF($Q59&gt;0,($O59+$Q59)/2,$O59)*IF($V59&gt;0,($T59+$V59)/2,$T59))/AD59,AL59),IF(AND(0&lt;ABS($O59)),ROUND($K59*IF($Q59&gt;0,($O59+$Q59)/2,$O59)/AD59,AL59),IF(AND(0&lt;ABS($K59)),K59," ")))))</f>
        <v>32</v>
      </c>
      <c r="AH59" s="143"/>
      <c r="AI59" s="143"/>
      <c r="AJ59" s="143"/>
      <c r="AK59" s="38"/>
      <c r="AL59" s="9">
        <v>1</v>
      </c>
    </row>
    <row r="60" spans="1:38" ht="20.100000000000001" customHeight="1" x14ac:dyDescent="0.2">
      <c r="A60" s="39"/>
      <c r="B60" s="146" t="s">
        <v>169</v>
      </c>
      <c r="C60" s="146"/>
      <c r="D60" s="146"/>
      <c r="E60" s="146"/>
      <c r="F60" s="146"/>
      <c r="G60" s="146"/>
      <c r="H60" s="146"/>
      <c r="I60" s="146"/>
      <c r="J60" s="51"/>
      <c r="K60" s="47">
        <v>36</v>
      </c>
      <c r="L60" s="47"/>
      <c r="M60" s="47"/>
      <c r="N60" s="21" t="s">
        <v>27</v>
      </c>
      <c r="O60" s="43"/>
      <c r="P60" s="44"/>
      <c r="Q60" s="41"/>
      <c r="R60" s="42"/>
      <c r="S60" s="21" t="s">
        <v>27</v>
      </c>
      <c r="T60" s="43"/>
      <c r="U60" s="44"/>
      <c r="V60" s="41"/>
      <c r="W60" s="42"/>
      <c r="X60" s="21" t="s">
        <v>27</v>
      </c>
      <c r="Y60" s="43"/>
      <c r="Z60" s="44"/>
      <c r="AA60" s="41"/>
      <c r="AB60" s="42"/>
      <c r="AC60" s="25" t="s">
        <v>28</v>
      </c>
      <c r="AD60" s="48">
        <f>AD59</f>
        <v>1</v>
      </c>
      <c r="AE60" s="49"/>
      <c r="AF60" s="15" t="s">
        <v>29</v>
      </c>
      <c r="AG60" s="95">
        <f t="shared" si="12"/>
        <v>36</v>
      </c>
      <c r="AH60" s="143"/>
      <c r="AI60" s="143"/>
      <c r="AJ60" s="143"/>
      <c r="AK60" s="38"/>
      <c r="AL60" s="8">
        <f>AL59</f>
        <v>1</v>
      </c>
    </row>
    <row r="61" spans="1:38" ht="20.100000000000001" customHeight="1" x14ac:dyDescent="0.2">
      <c r="A61" s="39"/>
      <c r="B61" s="146" t="s">
        <v>171</v>
      </c>
      <c r="C61" s="146"/>
      <c r="D61" s="146"/>
      <c r="E61" s="146"/>
      <c r="F61" s="146"/>
      <c r="G61" s="146"/>
      <c r="H61" s="146"/>
      <c r="I61" s="146"/>
      <c r="J61" s="51"/>
      <c r="K61" s="47">
        <v>20</v>
      </c>
      <c r="L61" s="47"/>
      <c r="M61" s="47"/>
      <c r="N61" s="21" t="s">
        <v>27</v>
      </c>
      <c r="O61" s="43"/>
      <c r="P61" s="44"/>
      <c r="Q61" s="41"/>
      <c r="R61" s="42"/>
      <c r="S61" s="21" t="s">
        <v>27</v>
      </c>
      <c r="T61" s="43"/>
      <c r="U61" s="44"/>
      <c r="V61" s="41"/>
      <c r="W61" s="42"/>
      <c r="X61" s="21" t="s">
        <v>27</v>
      </c>
      <c r="Y61" s="43"/>
      <c r="Z61" s="44"/>
      <c r="AA61" s="41"/>
      <c r="AB61" s="42"/>
      <c r="AC61" s="25" t="s">
        <v>28</v>
      </c>
      <c r="AD61" s="48">
        <f>AD59</f>
        <v>1</v>
      </c>
      <c r="AE61" s="49"/>
      <c r="AF61" s="15" t="s">
        <v>29</v>
      </c>
      <c r="AG61" s="95">
        <f t="shared" si="12"/>
        <v>20</v>
      </c>
      <c r="AH61" s="143"/>
      <c r="AI61" s="143"/>
      <c r="AJ61" s="143"/>
      <c r="AK61" s="38"/>
      <c r="AL61" s="8">
        <f>AL59</f>
        <v>1</v>
      </c>
    </row>
    <row r="62" spans="1:38" ht="20.100000000000001" customHeight="1" x14ac:dyDescent="0.2">
      <c r="A62" s="39"/>
      <c r="B62" s="146" t="s">
        <v>172</v>
      </c>
      <c r="C62" s="146"/>
      <c r="D62" s="146"/>
      <c r="E62" s="146"/>
      <c r="F62" s="146"/>
      <c r="G62" s="146"/>
      <c r="H62" s="146"/>
      <c r="I62" s="146"/>
      <c r="J62" s="51"/>
      <c r="K62" s="47">
        <v>18</v>
      </c>
      <c r="L62" s="47"/>
      <c r="M62" s="47"/>
      <c r="N62" s="21" t="s">
        <v>27</v>
      </c>
      <c r="O62" s="43"/>
      <c r="P62" s="44"/>
      <c r="Q62" s="41"/>
      <c r="R62" s="42"/>
      <c r="S62" s="21" t="s">
        <v>27</v>
      </c>
      <c r="T62" s="43"/>
      <c r="U62" s="44"/>
      <c r="V62" s="41"/>
      <c r="W62" s="42"/>
      <c r="X62" s="21" t="s">
        <v>27</v>
      </c>
      <c r="Y62" s="43"/>
      <c r="Z62" s="44"/>
      <c r="AA62" s="41"/>
      <c r="AB62" s="42"/>
      <c r="AC62" s="25" t="s">
        <v>28</v>
      </c>
      <c r="AD62" s="48">
        <f>AD59</f>
        <v>1</v>
      </c>
      <c r="AE62" s="49"/>
      <c r="AF62" s="15" t="s">
        <v>29</v>
      </c>
      <c r="AG62" s="95">
        <f t="shared" si="12"/>
        <v>18</v>
      </c>
      <c r="AH62" s="143"/>
      <c r="AI62" s="143"/>
      <c r="AJ62" s="143"/>
      <c r="AK62" s="38"/>
      <c r="AL62" s="8">
        <f>AL59</f>
        <v>1</v>
      </c>
    </row>
    <row r="63" spans="1:38" ht="20.100000000000001" customHeight="1" x14ac:dyDescent="0.2">
      <c r="A63" s="39"/>
      <c r="B63" s="146" t="s">
        <v>173</v>
      </c>
      <c r="C63" s="146"/>
      <c r="D63" s="146"/>
      <c r="E63" s="146"/>
      <c r="F63" s="146"/>
      <c r="G63" s="146"/>
      <c r="H63" s="146"/>
      <c r="I63" s="146"/>
      <c r="J63" s="51"/>
      <c r="K63" s="47">
        <v>36</v>
      </c>
      <c r="L63" s="47"/>
      <c r="M63" s="47"/>
      <c r="N63" s="21" t="s">
        <v>27</v>
      </c>
      <c r="O63" s="43"/>
      <c r="P63" s="44"/>
      <c r="Q63" s="41"/>
      <c r="R63" s="42"/>
      <c r="S63" s="21" t="s">
        <v>27</v>
      </c>
      <c r="T63" s="43"/>
      <c r="U63" s="44"/>
      <c r="V63" s="41"/>
      <c r="W63" s="42"/>
      <c r="X63" s="21" t="s">
        <v>27</v>
      </c>
      <c r="Y63" s="43"/>
      <c r="Z63" s="44"/>
      <c r="AA63" s="41"/>
      <c r="AB63" s="42"/>
      <c r="AC63" s="25" t="s">
        <v>28</v>
      </c>
      <c r="AD63" s="48">
        <f t="shared" ref="AD63" si="13">AD62</f>
        <v>1</v>
      </c>
      <c r="AE63" s="49"/>
      <c r="AF63" s="15" t="s">
        <v>29</v>
      </c>
      <c r="AG63" s="95">
        <f t="shared" si="12"/>
        <v>36</v>
      </c>
      <c r="AH63" s="143"/>
      <c r="AI63" s="143"/>
      <c r="AJ63" s="143"/>
      <c r="AK63" s="38"/>
      <c r="AL63" s="8">
        <f t="shared" ref="AL63" si="14">AL62</f>
        <v>1</v>
      </c>
    </row>
    <row r="64" spans="1:38" ht="20.100000000000001" customHeight="1" x14ac:dyDescent="0.2">
      <c r="A64" s="39"/>
      <c r="B64" s="146" t="s">
        <v>174</v>
      </c>
      <c r="C64" s="146"/>
      <c r="D64" s="146"/>
      <c r="E64" s="146"/>
      <c r="F64" s="146"/>
      <c r="G64" s="146"/>
      <c r="H64" s="146"/>
      <c r="I64" s="146"/>
      <c r="J64" s="51"/>
      <c r="K64" s="47">
        <v>34</v>
      </c>
      <c r="L64" s="47"/>
      <c r="M64" s="47"/>
      <c r="N64" s="21" t="s">
        <v>27</v>
      </c>
      <c r="O64" s="43"/>
      <c r="P64" s="44"/>
      <c r="Q64" s="41"/>
      <c r="R64" s="42"/>
      <c r="S64" s="21" t="s">
        <v>27</v>
      </c>
      <c r="T64" s="43"/>
      <c r="U64" s="44"/>
      <c r="V64" s="41"/>
      <c r="W64" s="42"/>
      <c r="X64" s="21" t="s">
        <v>27</v>
      </c>
      <c r="Y64" s="43"/>
      <c r="Z64" s="44"/>
      <c r="AA64" s="41"/>
      <c r="AB64" s="42"/>
      <c r="AC64" s="25" t="s">
        <v>28</v>
      </c>
      <c r="AD64" s="48">
        <f t="shared" ref="AD64" si="15">AD62</f>
        <v>1</v>
      </c>
      <c r="AE64" s="49"/>
      <c r="AF64" s="15" t="s">
        <v>29</v>
      </c>
      <c r="AG64" s="95">
        <f t="shared" si="12"/>
        <v>34</v>
      </c>
      <c r="AH64" s="143"/>
      <c r="AI64" s="143"/>
      <c r="AJ64" s="143"/>
      <c r="AK64" s="38"/>
      <c r="AL64" s="8">
        <f t="shared" ref="AL64" si="16">AL62</f>
        <v>1</v>
      </c>
    </row>
    <row r="65" spans="1:38" ht="20.100000000000001" customHeight="1" x14ac:dyDescent="0.2">
      <c r="A65" s="39"/>
      <c r="B65" s="146" t="s">
        <v>175</v>
      </c>
      <c r="C65" s="146"/>
      <c r="D65" s="146"/>
      <c r="E65" s="146"/>
      <c r="F65" s="146"/>
      <c r="G65" s="146"/>
      <c r="H65" s="146"/>
      <c r="I65" s="146"/>
      <c r="J65" s="51"/>
      <c r="K65" s="47">
        <v>14</v>
      </c>
      <c r="L65" s="47"/>
      <c r="M65" s="47"/>
      <c r="N65" s="21" t="s">
        <v>27</v>
      </c>
      <c r="O65" s="43"/>
      <c r="P65" s="44"/>
      <c r="Q65" s="41"/>
      <c r="R65" s="42"/>
      <c r="S65" s="21" t="s">
        <v>27</v>
      </c>
      <c r="T65" s="43"/>
      <c r="U65" s="44"/>
      <c r="V65" s="41"/>
      <c r="W65" s="42"/>
      <c r="X65" s="21" t="s">
        <v>27</v>
      </c>
      <c r="Y65" s="43"/>
      <c r="Z65" s="44"/>
      <c r="AA65" s="41"/>
      <c r="AB65" s="42"/>
      <c r="AC65" s="25" t="s">
        <v>28</v>
      </c>
      <c r="AD65" s="48">
        <f t="shared" ref="AD65" si="17">AD62</f>
        <v>1</v>
      </c>
      <c r="AE65" s="49"/>
      <c r="AF65" s="15" t="s">
        <v>29</v>
      </c>
      <c r="AG65" s="95">
        <f t="shared" si="12"/>
        <v>14</v>
      </c>
      <c r="AH65" s="143"/>
      <c r="AI65" s="143"/>
      <c r="AJ65" s="143"/>
      <c r="AK65" s="38"/>
      <c r="AL65" s="8">
        <f t="shared" ref="AL65" si="18">AL62</f>
        <v>1</v>
      </c>
    </row>
    <row r="66" spans="1:38" ht="20.100000000000001" customHeight="1" x14ac:dyDescent="0.2">
      <c r="A66" s="39"/>
      <c r="B66" s="146" t="s">
        <v>176</v>
      </c>
      <c r="C66" s="146"/>
      <c r="D66" s="146"/>
      <c r="E66" s="146"/>
      <c r="F66" s="146"/>
      <c r="G66" s="146"/>
      <c r="H66" s="146"/>
      <c r="I66" s="146"/>
      <c r="J66" s="51"/>
      <c r="K66" s="47">
        <v>24</v>
      </c>
      <c r="L66" s="47"/>
      <c r="M66" s="47"/>
      <c r="N66" s="21" t="s">
        <v>27</v>
      </c>
      <c r="O66" s="43"/>
      <c r="P66" s="44"/>
      <c r="Q66" s="41"/>
      <c r="R66" s="42"/>
      <c r="S66" s="21" t="s">
        <v>27</v>
      </c>
      <c r="T66" s="43"/>
      <c r="U66" s="44"/>
      <c r="V66" s="41"/>
      <c r="W66" s="42"/>
      <c r="X66" s="21" t="s">
        <v>27</v>
      </c>
      <c r="Y66" s="43"/>
      <c r="Z66" s="44"/>
      <c r="AA66" s="41"/>
      <c r="AB66" s="42"/>
      <c r="AC66" s="25" t="s">
        <v>28</v>
      </c>
      <c r="AD66" s="48">
        <f t="shared" ref="AD66" si="19">AD65</f>
        <v>1</v>
      </c>
      <c r="AE66" s="49"/>
      <c r="AF66" s="15" t="s">
        <v>29</v>
      </c>
      <c r="AG66" s="95">
        <f t="shared" si="12"/>
        <v>24</v>
      </c>
      <c r="AH66" s="143"/>
      <c r="AI66" s="143"/>
      <c r="AJ66" s="143"/>
      <c r="AK66" s="38"/>
      <c r="AL66" s="8">
        <f t="shared" ref="AL66" si="20">AL65</f>
        <v>1</v>
      </c>
    </row>
    <row r="67" spans="1:38" ht="20.100000000000001" customHeight="1" x14ac:dyDescent="0.2">
      <c r="A67" s="39"/>
      <c r="B67" s="146"/>
      <c r="C67" s="146"/>
      <c r="D67" s="146"/>
      <c r="E67" s="146"/>
      <c r="F67" s="146"/>
      <c r="G67" s="146"/>
      <c r="H67" s="146"/>
      <c r="I67" s="146"/>
      <c r="J67" s="51"/>
      <c r="K67" s="47"/>
      <c r="L67" s="47"/>
      <c r="M67" s="47"/>
      <c r="N67" s="21" t="s">
        <v>27</v>
      </c>
      <c r="O67" s="43"/>
      <c r="P67" s="44"/>
      <c r="Q67" s="41"/>
      <c r="R67" s="42"/>
      <c r="S67" s="21" t="s">
        <v>27</v>
      </c>
      <c r="T67" s="43"/>
      <c r="U67" s="44"/>
      <c r="V67" s="41"/>
      <c r="W67" s="42"/>
      <c r="X67" s="21" t="s">
        <v>27</v>
      </c>
      <c r="Y67" s="43"/>
      <c r="Z67" s="44"/>
      <c r="AA67" s="41"/>
      <c r="AB67" s="42"/>
      <c r="AC67" s="25" t="s">
        <v>28</v>
      </c>
      <c r="AD67" s="48">
        <f t="shared" ref="AD67" si="21">AD65</f>
        <v>1</v>
      </c>
      <c r="AE67" s="49"/>
      <c r="AF67" s="15" t="s">
        <v>29</v>
      </c>
      <c r="AG67" s="95" t="str">
        <f t="shared" si="12"/>
        <v xml:space="preserve"> </v>
      </c>
      <c r="AH67" s="143"/>
      <c r="AI67" s="143"/>
      <c r="AJ67" s="143"/>
      <c r="AK67" s="38"/>
      <c r="AL67" s="8">
        <f t="shared" ref="AL67" si="22">AL65</f>
        <v>1</v>
      </c>
    </row>
    <row r="68" spans="1:38" ht="20.100000000000001" customHeight="1" x14ac:dyDescent="0.2">
      <c r="A68" s="39"/>
      <c r="B68" s="146"/>
      <c r="C68" s="146"/>
      <c r="D68" s="146"/>
      <c r="E68" s="146"/>
      <c r="F68" s="146"/>
      <c r="G68" s="146"/>
      <c r="H68" s="146"/>
      <c r="I68" s="146"/>
      <c r="J68" s="51"/>
      <c r="K68" s="47"/>
      <c r="L68" s="47"/>
      <c r="M68" s="47"/>
      <c r="N68" s="21" t="s">
        <v>27</v>
      </c>
      <c r="O68" s="43"/>
      <c r="P68" s="44"/>
      <c r="Q68" s="41"/>
      <c r="R68" s="42"/>
      <c r="S68" s="21" t="s">
        <v>27</v>
      </c>
      <c r="T68" s="43"/>
      <c r="U68" s="44"/>
      <c r="V68" s="41"/>
      <c r="W68" s="42"/>
      <c r="X68" s="21" t="s">
        <v>27</v>
      </c>
      <c r="Y68" s="43"/>
      <c r="Z68" s="44"/>
      <c r="AA68" s="41"/>
      <c r="AB68" s="42"/>
      <c r="AC68" s="25" t="s">
        <v>28</v>
      </c>
      <c r="AD68" s="48">
        <f t="shared" ref="AD68" si="23">AD65</f>
        <v>1</v>
      </c>
      <c r="AE68" s="49"/>
      <c r="AF68" s="15" t="s">
        <v>29</v>
      </c>
      <c r="AG68" s="95" t="str">
        <f t="shared" si="12"/>
        <v xml:space="preserve"> </v>
      </c>
      <c r="AH68" s="143"/>
      <c r="AI68" s="143"/>
      <c r="AJ68" s="143"/>
      <c r="AK68" s="38"/>
      <c r="AL68" s="8">
        <f t="shared" ref="AL68" si="24">AL65</f>
        <v>1</v>
      </c>
    </row>
    <row r="69" spans="1:38" ht="20.100000000000001" customHeight="1" thickBot="1" x14ac:dyDescent="0.25">
      <c r="A69" s="39"/>
      <c r="B69" s="145"/>
      <c r="C69" s="145"/>
      <c r="D69" s="145"/>
      <c r="E69" s="145"/>
      <c r="F69" s="145"/>
      <c r="G69" s="145"/>
      <c r="H69" s="145"/>
      <c r="I69" s="145"/>
      <c r="J69" s="123"/>
      <c r="K69" s="47"/>
      <c r="L69" s="47"/>
      <c r="M69" s="47"/>
      <c r="N69" s="21" t="s">
        <v>27</v>
      </c>
      <c r="O69" s="43"/>
      <c r="P69" s="44"/>
      <c r="Q69" s="41"/>
      <c r="R69" s="42"/>
      <c r="S69" s="21" t="s">
        <v>27</v>
      </c>
      <c r="T69" s="43"/>
      <c r="U69" s="44"/>
      <c r="V69" s="41"/>
      <c r="W69" s="42"/>
      <c r="X69" s="21" t="s">
        <v>27</v>
      </c>
      <c r="Y69" s="43"/>
      <c r="Z69" s="44"/>
      <c r="AA69" s="41"/>
      <c r="AB69" s="42"/>
      <c r="AC69" s="25" t="s">
        <v>28</v>
      </c>
      <c r="AD69" s="48">
        <f>AD68</f>
        <v>1</v>
      </c>
      <c r="AE69" s="49"/>
      <c r="AF69" s="15" t="s">
        <v>29</v>
      </c>
      <c r="AG69" s="95" t="str">
        <f t="shared" si="12"/>
        <v xml:space="preserve"> </v>
      </c>
      <c r="AH69" s="143"/>
      <c r="AI69" s="143"/>
      <c r="AJ69" s="143"/>
      <c r="AK69" s="38"/>
      <c r="AL69" s="8">
        <f>AL59</f>
        <v>1</v>
      </c>
    </row>
    <row r="70" spans="1:38" ht="20.100000000000001" customHeight="1" thickTop="1" thickBot="1" x14ac:dyDescent="0.25">
      <c r="B70" s="59" t="s">
        <v>30</v>
      </c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1"/>
      <c r="AG70" s="156">
        <f>SUM(AG59:AG69)</f>
        <v>214</v>
      </c>
      <c r="AH70" s="156"/>
      <c r="AI70" s="156"/>
      <c r="AJ70" s="157"/>
    </row>
    <row r="71" spans="1:38" ht="15" customHeight="1" thickTop="1" thickBot="1" x14ac:dyDescent="0.25">
      <c r="B71" s="10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2"/>
      <c r="AH71" s="12"/>
      <c r="AI71" s="12"/>
      <c r="AJ71" s="13"/>
    </row>
    <row r="72" spans="1:38" ht="20.100000000000001" customHeight="1" thickTop="1" thickBot="1" x14ac:dyDescent="0.25">
      <c r="B72" s="160" t="s">
        <v>67</v>
      </c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61"/>
      <c r="Y72" s="161"/>
      <c r="Z72" s="161"/>
      <c r="AA72" s="161"/>
      <c r="AB72" s="161"/>
      <c r="AC72" s="161"/>
      <c r="AD72" s="161"/>
      <c r="AE72" s="161"/>
      <c r="AF72" s="161"/>
      <c r="AG72" s="161"/>
      <c r="AH72" s="161"/>
      <c r="AI72" s="161"/>
      <c r="AJ72" s="162"/>
    </row>
    <row r="73" spans="1:38" ht="20.100000000000001" customHeight="1" thickBot="1" x14ac:dyDescent="0.25">
      <c r="B73" s="149" t="s">
        <v>12</v>
      </c>
      <c r="C73" s="150"/>
      <c r="D73" s="150"/>
      <c r="E73" s="150"/>
      <c r="F73" s="150"/>
      <c r="G73" s="150"/>
      <c r="H73" s="150"/>
      <c r="I73" s="150"/>
      <c r="J73" s="151"/>
      <c r="K73" s="62" t="s">
        <v>11</v>
      </c>
      <c r="L73" s="63"/>
      <c r="M73" s="63"/>
      <c r="N73" s="22"/>
      <c r="O73" s="63" t="s">
        <v>9</v>
      </c>
      <c r="P73" s="63"/>
      <c r="Q73" s="63"/>
      <c r="R73" s="63"/>
      <c r="S73" s="22"/>
      <c r="T73" s="63" t="s">
        <v>10</v>
      </c>
      <c r="U73" s="63"/>
      <c r="V73" s="63"/>
      <c r="W73" s="63"/>
      <c r="X73" s="22"/>
      <c r="Y73" s="62" t="s">
        <v>25</v>
      </c>
      <c r="Z73" s="63"/>
      <c r="AA73" s="63"/>
      <c r="AB73" s="63"/>
      <c r="AC73" s="23"/>
      <c r="AD73" s="64" t="s">
        <v>26</v>
      </c>
      <c r="AE73" s="65"/>
      <c r="AF73" s="23"/>
      <c r="AG73" s="62" t="str">
        <f>IF(AND(0&lt;ABS($O74),0&lt;ABS($T74),0&lt;ABS($Y74)),"CU YD",IF(AND(0&lt;ABS($O74),0&lt;ABS($T74)),"SQ YD",IF(AND(0&lt;ABS($O74)),"FT","EACH")))</f>
        <v>EACH</v>
      </c>
      <c r="AH73" s="63"/>
      <c r="AI73" s="63"/>
      <c r="AJ73" s="84"/>
    </row>
    <row r="74" spans="1:38" ht="20.100000000000001" customHeight="1" x14ac:dyDescent="0.2">
      <c r="A74" s="39"/>
      <c r="B74" s="148" t="s">
        <v>87</v>
      </c>
      <c r="C74" s="148"/>
      <c r="D74" s="148"/>
      <c r="E74" s="148"/>
      <c r="F74" s="148"/>
      <c r="G74" s="148"/>
      <c r="H74" s="148"/>
      <c r="I74" s="148"/>
      <c r="J74" s="66"/>
      <c r="K74" s="128">
        <v>1</v>
      </c>
      <c r="L74" s="129"/>
      <c r="M74" s="108"/>
      <c r="N74" s="21" t="s">
        <v>27</v>
      </c>
      <c r="O74" s="111"/>
      <c r="P74" s="112"/>
      <c r="Q74" s="107"/>
      <c r="R74" s="108"/>
      <c r="S74" s="21" t="s">
        <v>27</v>
      </c>
      <c r="T74" s="111"/>
      <c r="U74" s="112"/>
      <c r="V74" s="107"/>
      <c r="W74" s="108"/>
      <c r="X74" s="21" t="s">
        <v>27</v>
      </c>
      <c r="Y74" s="111"/>
      <c r="Z74" s="112"/>
      <c r="AA74" s="107"/>
      <c r="AB74" s="108"/>
      <c r="AC74" s="25" t="s">
        <v>28</v>
      </c>
      <c r="AD74" s="48">
        <v>100</v>
      </c>
      <c r="AE74" s="49"/>
      <c r="AF74" s="15" t="s">
        <v>29</v>
      </c>
      <c r="AG74" s="95">
        <f t="shared" ref="AG74:AG76" si="25">IF(K74=0," ",IF(AND(0&lt;ABS($O74),0&lt;ABS($T74),0&lt;ABS($Y74)),ROUND(($K74*IF($Q74&gt;0,($O74+$Q74)/2,$O74)*IF($V74&gt;0,($T74+$V74)/2,$T74)*IF($AA74&gt;0,($Y74+$AA74)/2,$Y74))/AD74,AL74),IF(AND(0&lt;ABS($O74),0&lt;ABS($T74)),ROUND(($K74*IF($Q74&gt;0,($O74+$Q74)/2,$O74)*IF($V74&gt;0,($T74+$V74)/2,$T74))/AD74,AL74),IF(AND(0&lt;ABS($O74)),ROUND($K74*IF($Q74&gt;0,($O74+$Q74)/2,$O74)/AD74,AL74),IF(AND(0&lt;ABS($K74)),K74," ")))))</f>
        <v>1</v>
      </c>
      <c r="AH74" s="143"/>
      <c r="AI74" s="143"/>
      <c r="AJ74" s="143"/>
      <c r="AK74" s="38"/>
      <c r="AL74" s="9">
        <v>1</v>
      </c>
    </row>
    <row r="75" spans="1:38" ht="20.100000000000001" customHeight="1" x14ac:dyDescent="0.2">
      <c r="A75" s="39"/>
      <c r="B75" s="146" t="s">
        <v>88</v>
      </c>
      <c r="C75" s="146"/>
      <c r="D75" s="146"/>
      <c r="E75" s="146"/>
      <c r="F75" s="146"/>
      <c r="G75" s="146"/>
      <c r="H75" s="146"/>
      <c r="I75" s="146"/>
      <c r="J75" s="51"/>
      <c r="K75" s="47">
        <v>1</v>
      </c>
      <c r="L75" s="47"/>
      <c r="M75" s="47"/>
      <c r="N75" s="21" t="s">
        <v>27</v>
      </c>
      <c r="O75" s="43"/>
      <c r="P75" s="44"/>
      <c r="Q75" s="41"/>
      <c r="R75" s="42"/>
      <c r="S75" s="21" t="s">
        <v>27</v>
      </c>
      <c r="T75" s="43"/>
      <c r="U75" s="44"/>
      <c r="V75" s="41"/>
      <c r="W75" s="42"/>
      <c r="X75" s="21" t="s">
        <v>27</v>
      </c>
      <c r="Y75" s="43"/>
      <c r="Z75" s="44"/>
      <c r="AA75" s="41"/>
      <c r="AB75" s="42"/>
      <c r="AC75" s="25" t="s">
        <v>28</v>
      </c>
      <c r="AD75" s="48">
        <f>AD74</f>
        <v>100</v>
      </c>
      <c r="AE75" s="49"/>
      <c r="AF75" s="15" t="s">
        <v>29</v>
      </c>
      <c r="AG75" s="95">
        <f t="shared" si="25"/>
        <v>1</v>
      </c>
      <c r="AH75" s="143"/>
      <c r="AI75" s="143"/>
      <c r="AJ75" s="143"/>
      <c r="AK75" s="38"/>
      <c r="AL75" s="8">
        <f>AL74</f>
        <v>1</v>
      </c>
    </row>
    <row r="76" spans="1:38" ht="20.100000000000001" customHeight="1" thickBot="1" x14ac:dyDescent="0.25">
      <c r="A76" s="39"/>
      <c r="B76" s="145"/>
      <c r="C76" s="145"/>
      <c r="D76" s="145"/>
      <c r="E76" s="145"/>
      <c r="F76" s="145"/>
      <c r="G76" s="145"/>
      <c r="H76" s="145"/>
      <c r="I76" s="145"/>
      <c r="J76" s="123"/>
      <c r="K76" s="47"/>
      <c r="L76" s="47"/>
      <c r="M76" s="47"/>
      <c r="N76" s="21" t="s">
        <v>27</v>
      </c>
      <c r="O76" s="43"/>
      <c r="P76" s="44"/>
      <c r="Q76" s="41"/>
      <c r="R76" s="42"/>
      <c r="S76" s="21" t="s">
        <v>27</v>
      </c>
      <c r="T76" s="43"/>
      <c r="U76" s="44"/>
      <c r="V76" s="41"/>
      <c r="W76" s="42"/>
      <c r="X76" s="21" t="s">
        <v>27</v>
      </c>
      <c r="Y76" s="43"/>
      <c r="Z76" s="44"/>
      <c r="AA76" s="41"/>
      <c r="AB76" s="42"/>
      <c r="AC76" s="25" t="s">
        <v>28</v>
      </c>
      <c r="AD76" s="48">
        <f>AD75</f>
        <v>100</v>
      </c>
      <c r="AE76" s="49"/>
      <c r="AF76" s="15" t="s">
        <v>29</v>
      </c>
      <c r="AG76" s="95" t="str">
        <f t="shared" si="25"/>
        <v xml:space="preserve"> </v>
      </c>
      <c r="AH76" s="143"/>
      <c r="AI76" s="143"/>
      <c r="AJ76" s="143"/>
      <c r="AK76" s="38"/>
      <c r="AL76" s="8">
        <f>AL75</f>
        <v>1</v>
      </c>
    </row>
    <row r="77" spans="1:38" ht="20.100000000000001" customHeight="1" thickTop="1" thickBot="1" x14ac:dyDescent="0.25">
      <c r="B77" s="59" t="s">
        <v>30</v>
      </c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1"/>
      <c r="AG77" s="156">
        <f>SUM(AG74:AG76)</f>
        <v>2</v>
      </c>
      <c r="AH77" s="156"/>
      <c r="AI77" s="156"/>
      <c r="AJ77" s="157"/>
    </row>
    <row r="78" spans="1:38" ht="15" customHeight="1" thickTop="1" thickBot="1" x14ac:dyDescent="0.25">
      <c r="B78" s="10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2"/>
      <c r="AH78" s="12"/>
      <c r="AI78" s="12"/>
      <c r="AJ78" s="13"/>
    </row>
    <row r="79" spans="1:38" ht="20.100000000000001" customHeight="1" thickTop="1" thickBot="1" x14ac:dyDescent="0.25">
      <c r="B79" s="160" t="s">
        <v>205</v>
      </c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61"/>
      <c r="AA79" s="161"/>
      <c r="AB79" s="161"/>
      <c r="AC79" s="161"/>
      <c r="AD79" s="161"/>
      <c r="AE79" s="161"/>
      <c r="AF79" s="161"/>
      <c r="AG79" s="161"/>
      <c r="AH79" s="161"/>
      <c r="AI79" s="161"/>
      <c r="AJ79" s="162"/>
    </row>
    <row r="80" spans="1:38" ht="20.100000000000001" customHeight="1" thickBot="1" x14ac:dyDescent="0.25">
      <c r="B80" s="149" t="s">
        <v>12</v>
      </c>
      <c r="C80" s="150"/>
      <c r="D80" s="150"/>
      <c r="E80" s="150"/>
      <c r="F80" s="150"/>
      <c r="G80" s="150"/>
      <c r="H80" s="150"/>
      <c r="I80" s="150"/>
      <c r="J80" s="151"/>
      <c r="K80" s="62" t="s">
        <v>11</v>
      </c>
      <c r="L80" s="63"/>
      <c r="M80" s="63"/>
      <c r="N80" s="22"/>
      <c r="O80" s="63" t="s">
        <v>9</v>
      </c>
      <c r="P80" s="63"/>
      <c r="Q80" s="63"/>
      <c r="R80" s="63"/>
      <c r="S80" s="22"/>
      <c r="T80" s="63" t="s">
        <v>10</v>
      </c>
      <c r="U80" s="63"/>
      <c r="V80" s="63"/>
      <c r="W80" s="63"/>
      <c r="X80" s="22"/>
      <c r="Y80" s="62" t="s">
        <v>25</v>
      </c>
      <c r="Z80" s="63"/>
      <c r="AA80" s="63"/>
      <c r="AB80" s="63"/>
      <c r="AC80" s="23"/>
      <c r="AD80" s="64" t="s">
        <v>26</v>
      </c>
      <c r="AE80" s="65"/>
      <c r="AF80" s="23"/>
      <c r="AG80" s="63" t="str">
        <f>IF(AND(0&lt;ABS($O81),0&lt;ABS($T81),0&lt;ABS($Y81)),"CU YD",IF(AND(0&lt;ABS($O81),0&lt;ABS($T81)),"SQ YD",IF(AND(0&lt;ABS($O81)),"FT","EACH")))</f>
        <v>CU YD</v>
      </c>
      <c r="AH80" s="63"/>
      <c r="AI80" s="63"/>
      <c r="AJ80" s="84"/>
    </row>
    <row r="81" spans="1:38" ht="20.100000000000001" customHeight="1" x14ac:dyDescent="0.2">
      <c r="A81" s="39"/>
      <c r="B81" s="214" t="s">
        <v>93</v>
      </c>
      <c r="C81" s="214"/>
      <c r="D81" s="214"/>
      <c r="E81" s="214"/>
      <c r="F81" s="214"/>
      <c r="G81" s="214"/>
      <c r="H81" s="214"/>
      <c r="I81" s="214"/>
      <c r="J81" s="215"/>
      <c r="K81" s="68">
        <v>1</v>
      </c>
      <c r="L81" s="68"/>
      <c r="M81" s="68"/>
      <c r="N81" s="20" t="s">
        <v>27</v>
      </c>
      <c r="O81" s="52">
        <v>134.56200000000001</v>
      </c>
      <c r="P81" s="53"/>
      <c r="Q81" s="54"/>
      <c r="R81" s="55"/>
      <c r="S81" s="20" t="s">
        <v>27</v>
      </c>
      <c r="T81" s="52">
        <v>43.34</v>
      </c>
      <c r="U81" s="53"/>
      <c r="V81" s="54"/>
      <c r="W81" s="55"/>
      <c r="X81" s="20" t="s">
        <v>27</v>
      </c>
      <c r="Y81" s="52">
        <v>0.7339</v>
      </c>
      <c r="Z81" s="53"/>
      <c r="AA81" s="54"/>
      <c r="AB81" s="55"/>
      <c r="AC81" s="24" t="s">
        <v>28</v>
      </c>
      <c r="AD81" s="56">
        <v>27</v>
      </c>
      <c r="AE81" s="57"/>
      <c r="AF81" s="14" t="s">
        <v>29</v>
      </c>
      <c r="AG81" s="96">
        <f t="shared" ref="AG81:AG91" si="26">IF(K81=0," ",IF(AND(0&lt;ABS($O81),0&lt;ABS($T81),0&lt;ABS($Y81)),ROUND(($K81*IF($Q81&gt;0,($O81+$Q81)/2,$O81)*IF($V81&gt;0,($T81+$V81)/2,$T81)*IF($AA81&gt;0,($Y81+$AA81)/2,$Y81))/AD81,AL81),IF(AND(0&lt;ABS($O81),0&lt;ABS($T81)),ROUND(($K81*IF($Q81&gt;0,($O81+$Q81)/2,$O81)*IF($V81&gt;0,($T81+$V81)/2,$T81))/AD81,AL81),IF(AND(0&lt;ABS($O81)),ROUND($K81*IF($Q81&gt;0,($O81+$Q81)/2,$O81)/AD81,AL81),IF(AND(0&lt;ABS($K81)),K81," ")))))</f>
        <v>158.52014611155599</v>
      </c>
      <c r="AH81" s="147"/>
      <c r="AI81" s="147"/>
      <c r="AJ81" s="147"/>
      <c r="AK81" s="38"/>
      <c r="AL81" s="9">
        <v>27</v>
      </c>
    </row>
    <row r="82" spans="1:38" ht="20.100000000000001" customHeight="1" x14ac:dyDescent="0.2">
      <c r="A82" s="39"/>
      <c r="B82" s="216" t="s">
        <v>94</v>
      </c>
      <c r="C82" s="216"/>
      <c r="D82" s="216"/>
      <c r="E82" s="216"/>
      <c r="F82" s="216"/>
      <c r="G82" s="216"/>
      <c r="H82" s="216"/>
      <c r="I82" s="216"/>
      <c r="J82" s="217"/>
      <c r="K82" s="47">
        <v>1</v>
      </c>
      <c r="L82" s="47"/>
      <c r="M82" s="47"/>
      <c r="N82" s="21" t="s">
        <v>27</v>
      </c>
      <c r="O82" s="43">
        <v>49.921999999999997</v>
      </c>
      <c r="P82" s="44"/>
      <c r="Q82" s="41"/>
      <c r="R82" s="42"/>
      <c r="S82" s="21" t="s">
        <v>27</v>
      </c>
      <c r="T82" s="43">
        <v>1</v>
      </c>
      <c r="U82" s="44"/>
      <c r="V82" s="41"/>
      <c r="W82" s="42"/>
      <c r="X82" s="21" t="s">
        <v>27</v>
      </c>
      <c r="Y82" s="43">
        <v>0.25</v>
      </c>
      <c r="Z82" s="44"/>
      <c r="AA82" s="41"/>
      <c r="AB82" s="42"/>
      <c r="AC82" s="25" t="s">
        <v>28</v>
      </c>
      <c r="AD82" s="48">
        <f>AD81</f>
        <v>27</v>
      </c>
      <c r="AE82" s="49"/>
      <c r="AF82" s="15" t="s">
        <v>29</v>
      </c>
      <c r="AG82" s="95">
        <f t="shared" si="26"/>
        <v>0.46224074074074101</v>
      </c>
      <c r="AH82" s="143"/>
      <c r="AI82" s="143"/>
      <c r="AJ82" s="143"/>
      <c r="AK82" s="38"/>
      <c r="AL82" s="8">
        <f>AL81</f>
        <v>27</v>
      </c>
    </row>
    <row r="83" spans="1:38" ht="20.100000000000001" customHeight="1" x14ac:dyDescent="0.2">
      <c r="A83" s="39"/>
      <c r="B83" s="216" t="s">
        <v>97</v>
      </c>
      <c r="C83" s="216"/>
      <c r="D83" s="216"/>
      <c r="E83" s="216"/>
      <c r="F83" s="216"/>
      <c r="G83" s="216"/>
      <c r="H83" s="216"/>
      <c r="I83" s="216"/>
      <c r="J83" s="217"/>
      <c r="K83" s="47">
        <v>1</v>
      </c>
      <c r="L83" s="47"/>
      <c r="M83" s="47"/>
      <c r="N83" s="21" t="s">
        <v>27</v>
      </c>
      <c r="O83" s="43">
        <v>49.921999999999997</v>
      </c>
      <c r="P83" s="44"/>
      <c r="Q83" s="41"/>
      <c r="R83" s="42"/>
      <c r="S83" s="21" t="s">
        <v>27</v>
      </c>
      <c r="T83" s="43">
        <v>3</v>
      </c>
      <c r="U83" s="44"/>
      <c r="V83" s="41"/>
      <c r="W83" s="42"/>
      <c r="X83" s="21" t="s">
        <v>27</v>
      </c>
      <c r="Y83" s="43">
        <v>3.33</v>
      </c>
      <c r="Z83" s="44"/>
      <c r="AA83" s="41"/>
      <c r="AB83" s="42"/>
      <c r="AC83" s="25" t="s">
        <v>28</v>
      </c>
      <c r="AD83" s="48">
        <f>AD82</f>
        <v>27</v>
      </c>
      <c r="AE83" s="49"/>
      <c r="AF83" s="15" t="s">
        <v>29</v>
      </c>
      <c r="AG83" s="95">
        <f t="shared" si="26"/>
        <v>18.471139999999998</v>
      </c>
      <c r="AH83" s="143"/>
      <c r="AI83" s="143"/>
      <c r="AJ83" s="143"/>
      <c r="AK83" s="38"/>
      <c r="AL83" s="8">
        <f>AL81</f>
        <v>27</v>
      </c>
    </row>
    <row r="84" spans="1:38" ht="20.100000000000001" customHeight="1" x14ac:dyDescent="0.2">
      <c r="A84" s="39"/>
      <c r="B84" s="216" t="s">
        <v>95</v>
      </c>
      <c r="C84" s="216"/>
      <c r="D84" s="216"/>
      <c r="E84" s="216"/>
      <c r="F84" s="216"/>
      <c r="G84" s="216"/>
      <c r="H84" s="216"/>
      <c r="I84" s="216"/>
      <c r="J84" s="217"/>
      <c r="K84" s="47">
        <v>-1</v>
      </c>
      <c r="L84" s="47"/>
      <c r="M84" s="47"/>
      <c r="N84" s="21" t="s">
        <v>27</v>
      </c>
      <c r="O84" s="43">
        <v>49.921999999999997</v>
      </c>
      <c r="P84" s="44"/>
      <c r="Q84" s="41"/>
      <c r="R84" s="42"/>
      <c r="S84" s="21" t="s">
        <v>27</v>
      </c>
      <c r="T84" s="43">
        <v>0.5</v>
      </c>
      <c r="U84" s="44"/>
      <c r="V84" s="41"/>
      <c r="W84" s="42"/>
      <c r="X84" s="21" t="s">
        <v>27</v>
      </c>
      <c r="Y84" s="43">
        <v>1.37</v>
      </c>
      <c r="Z84" s="44"/>
      <c r="AA84" s="41"/>
      <c r="AB84" s="42"/>
      <c r="AC84" s="25" t="s">
        <v>28</v>
      </c>
      <c r="AD84" s="48">
        <f>AD83</f>
        <v>27</v>
      </c>
      <c r="AE84" s="49"/>
      <c r="AF84" s="15" t="s">
        <v>29</v>
      </c>
      <c r="AG84" s="95">
        <f t="shared" si="26"/>
        <v>-1.2665396296296301</v>
      </c>
      <c r="AH84" s="143"/>
      <c r="AI84" s="143"/>
      <c r="AJ84" s="143"/>
      <c r="AK84" s="38"/>
      <c r="AL84" s="8">
        <f>AL81</f>
        <v>27</v>
      </c>
    </row>
    <row r="85" spans="1:38" ht="20.100000000000001" customHeight="1" x14ac:dyDescent="0.2">
      <c r="A85" s="39"/>
      <c r="B85" s="216" t="s">
        <v>96</v>
      </c>
      <c r="C85" s="216"/>
      <c r="D85" s="216"/>
      <c r="E85" s="216"/>
      <c r="F85" s="216"/>
      <c r="G85" s="216"/>
      <c r="H85" s="216"/>
      <c r="I85" s="216"/>
      <c r="J85" s="217"/>
      <c r="K85" s="47">
        <v>1</v>
      </c>
      <c r="L85" s="47"/>
      <c r="M85" s="47"/>
      <c r="N85" s="21" t="s">
        <v>27</v>
      </c>
      <c r="O85" s="43">
        <v>49.921999999999997</v>
      </c>
      <c r="P85" s="44"/>
      <c r="Q85" s="41"/>
      <c r="R85" s="42"/>
      <c r="S85" s="21" t="s">
        <v>27</v>
      </c>
      <c r="T85" s="43">
        <v>1</v>
      </c>
      <c r="U85" s="44"/>
      <c r="V85" s="41"/>
      <c r="W85" s="42"/>
      <c r="X85" s="21" t="s">
        <v>27</v>
      </c>
      <c r="Y85" s="43">
        <v>0.25</v>
      </c>
      <c r="Z85" s="44"/>
      <c r="AA85" s="41"/>
      <c r="AB85" s="42"/>
      <c r="AC85" s="25" t="s">
        <v>28</v>
      </c>
      <c r="AD85" s="48">
        <f>AD84</f>
        <v>27</v>
      </c>
      <c r="AE85" s="49"/>
      <c r="AF85" s="15" t="s">
        <v>29</v>
      </c>
      <c r="AG85" s="95">
        <f t="shared" si="26"/>
        <v>0.46224074074074101</v>
      </c>
      <c r="AH85" s="143"/>
      <c r="AI85" s="143"/>
      <c r="AJ85" s="143"/>
      <c r="AK85" s="38"/>
      <c r="AL85" s="8">
        <f t="shared" ref="AL85" si="27">AL84</f>
        <v>27</v>
      </c>
    </row>
    <row r="86" spans="1:38" ht="20.100000000000001" customHeight="1" x14ac:dyDescent="0.2">
      <c r="A86" s="39"/>
      <c r="B86" s="216" t="s">
        <v>98</v>
      </c>
      <c r="C86" s="216"/>
      <c r="D86" s="216"/>
      <c r="E86" s="216"/>
      <c r="F86" s="216"/>
      <c r="G86" s="216"/>
      <c r="H86" s="216"/>
      <c r="I86" s="216"/>
      <c r="J86" s="217"/>
      <c r="K86" s="47">
        <v>1</v>
      </c>
      <c r="L86" s="47"/>
      <c r="M86" s="47"/>
      <c r="N86" s="21" t="s">
        <v>27</v>
      </c>
      <c r="O86" s="43">
        <v>49.921999999999997</v>
      </c>
      <c r="P86" s="44"/>
      <c r="Q86" s="41"/>
      <c r="R86" s="42"/>
      <c r="S86" s="21" t="s">
        <v>27</v>
      </c>
      <c r="T86" s="43">
        <v>3</v>
      </c>
      <c r="U86" s="44"/>
      <c r="V86" s="41"/>
      <c r="W86" s="42"/>
      <c r="X86" s="21" t="s">
        <v>27</v>
      </c>
      <c r="Y86" s="43">
        <v>3.36</v>
      </c>
      <c r="Z86" s="44"/>
      <c r="AA86" s="41"/>
      <c r="AB86" s="42"/>
      <c r="AC86" s="25" t="s">
        <v>28</v>
      </c>
      <c r="AD86" s="48">
        <f>AD85</f>
        <v>27</v>
      </c>
      <c r="AE86" s="49"/>
      <c r="AF86" s="15" t="s">
        <v>29</v>
      </c>
      <c r="AG86" s="95">
        <f t="shared" si="26"/>
        <v>18.637546666666701</v>
      </c>
      <c r="AH86" s="143"/>
      <c r="AI86" s="143"/>
      <c r="AJ86" s="143"/>
      <c r="AK86" s="38"/>
      <c r="AL86" s="8">
        <f t="shared" ref="AL86" si="28">AL84</f>
        <v>27</v>
      </c>
    </row>
    <row r="87" spans="1:38" ht="20.100000000000001" customHeight="1" x14ac:dyDescent="0.2">
      <c r="A87" s="39"/>
      <c r="B87" s="216" t="s">
        <v>99</v>
      </c>
      <c r="C87" s="216"/>
      <c r="D87" s="216"/>
      <c r="E87" s="216"/>
      <c r="F87" s="216"/>
      <c r="G87" s="216"/>
      <c r="H87" s="216"/>
      <c r="I87" s="216"/>
      <c r="J87" s="217"/>
      <c r="K87" s="47">
        <v>-1</v>
      </c>
      <c r="L87" s="47"/>
      <c r="M87" s="47"/>
      <c r="N87" s="21" t="s">
        <v>27</v>
      </c>
      <c r="O87" s="43">
        <v>49.921999999999997</v>
      </c>
      <c r="P87" s="44"/>
      <c r="Q87" s="41"/>
      <c r="R87" s="42"/>
      <c r="S87" s="21" t="s">
        <v>27</v>
      </c>
      <c r="T87" s="43">
        <v>0.5</v>
      </c>
      <c r="U87" s="44"/>
      <c r="V87" s="41"/>
      <c r="W87" s="42"/>
      <c r="X87" s="21" t="s">
        <v>27</v>
      </c>
      <c r="Y87" s="43">
        <v>1.37</v>
      </c>
      <c r="Z87" s="44"/>
      <c r="AA87" s="41"/>
      <c r="AB87" s="42"/>
      <c r="AC87" s="25" t="s">
        <v>28</v>
      </c>
      <c r="AD87" s="48">
        <f t="shared" ref="AD87:AD91" si="29">AD86</f>
        <v>27</v>
      </c>
      <c r="AE87" s="49"/>
      <c r="AF87" s="15" t="s">
        <v>29</v>
      </c>
      <c r="AG87" s="95">
        <f t="shared" si="26"/>
        <v>-1.2665396296296301</v>
      </c>
      <c r="AH87" s="143"/>
      <c r="AI87" s="143"/>
      <c r="AJ87" s="143"/>
      <c r="AK87" s="38"/>
      <c r="AL87" s="8">
        <f t="shared" ref="AL87" si="30">AL84</f>
        <v>27</v>
      </c>
    </row>
    <row r="88" spans="1:38" ht="20.100000000000001" customHeight="1" x14ac:dyDescent="0.2">
      <c r="A88" s="39"/>
      <c r="B88" s="146"/>
      <c r="C88" s="146"/>
      <c r="D88" s="146"/>
      <c r="E88" s="146"/>
      <c r="F88" s="146"/>
      <c r="G88" s="146"/>
      <c r="H88" s="146"/>
      <c r="I88" s="146"/>
      <c r="J88" s="51"/>
      <c r="K88" s="47"/>
      <c r="L88" s="47"/>
      <c r="M88" s="47"/>
      <c r="N88" s="21" t="s">
        <v>27</v>
      </c>
      <c r="O88" s="43"/>
      <c r="P88" s="44"/>
      <c r="Q88" s="41"/>
      <c r="R88" s="42"/>
      <c r="S88" s="21" t="s">
        <v>27</v>
      </c>
      <c r="T88" s="43"/>
      <c r="U88" s="44"/>
      <c r="V88" s="41"/>
      <c r="W88" s="42"/>
      <c r="X88" s="21" t="s">
        <v>27</v>
      </c>
      <c r="Y88" s="43"/>
      <c r="Z88" s="44"/>
      <c r="AA88" s="41"/>
      <c r="AB88" s="42"/>
      <c r="AC88" s="25" t="s">
        <v>28</v>
      </c>
      <c r="AD88" s="48">
        <f t="shared" si="29"/>
        <v>27</v>
      </c>
      <c r="AE88" s="49"/>
      <c r="AF88" s="15" t="s">
        <v>29</v>
      </c>
      <c r="AG88" s="95" t="str">
        <f t="shared" si="26"/>
        <v xml:space="preserve"> </v>
      </c>
      <c r="AH88" s="143"/>
      <c r="AI88" s="143"/>
      <c r="AJ88" s="143"/>
      <c r="AK88" s="38"/>
      <c r="AL88" s="8">
        <f t="shared" ref="AL88" si="31">AL87</f>
        <v>27</v>
      </c>
    </row>
    <row r="89" spans="1:38" ht="20.100000000000001" customHeight="1" x14ac:dyDescent="0.2">
      <c r="A89" s="39"/>
      <c r="B89" s="146"/>
      <c r="C89" s="146"/>
      <c r="D89" s="146"/>
      <c r="E89" s="146"/>
      <c r="F89" s="146"/>
      <c r="G89" s="146"/>
      <c r="H89" s="146"/>
      <c r="I89" s="146"/>
      <c r="J89" s="51"/>
      <c r="K89" s="47"/>
      <c r="L89" s="47"/>
      <c r="M89" s="47"/>
      <c r="N89" s="21" t="s">
        <v>27</v>
      </c>
      <c r="O89" s="43"/>
      <c r="P89" s="44"/>
      <c r="Q89" s="41"/>
      <c r="R89" s="42"/>
      <c r="S89" s="21" t="s">
        <v>27</v>
      </c>
      <c r="T89" s="43"/>
      <c r="U89" s="44"/>
      <c r="V89" s="41"/>
      <c r="W89" s="42"/>
      <c r="X89" s="21" t="s">
        <v>27</v>
      </c>
      <c r="Y89" s="43"/>
      <c r="Z89" s="44"/>
      <c r="AA89" s="41"/>
      <c r="AB89" s="42"/>
      <c r="AC89" s="25" t="s">
        <v>28</v>
      </c>
      <c r="AD89" s="48">
        <f t="shared" si="29"/>
        <v>27</v>
      </c>
      <c r="AE89" s="49"/>
      <c r="AF89" s="15" t="s">
        <v>29</v>
      </c>
      <c r="AG89" s="95" t="str">
        <f t="shared" si="26"/>
        <v xml:space="preserve"> </v>
      </c>
      <c r="AH89" s="143"/>
      <c r="AI89" s="143"/>
      <c r="AJ89" s="143"/>
      <c r="AK89" s="38"/>
      <c r="AL89" s="8">
        <f t="shared" ref="AL89" si="32">AL87</f>
        <v>27</v>
      </c>
    </row>
    <row r="90" spans="1:38" ht="20.100000000000001" customHeight="1" x14ac:dyDescent="0.2">
      <c r="A90" s="39"/>
      <c r="B90" s="146"/>
      <c r="C90" s="146"/>
      <c r="D90" s="146"/>
      <c r="E90" s="146"/>
      <c r="F90" s="146"/>
      <c r="G90" s="146"/>
      <c r="H90" s="146"/>
      <c r="I90" s="146"/>
      <c r="J90" s="51"/>
      <c r="K90" s="47"/>
      <c r="L90" s="47"/>
      <c r="M90" s="47"/>
      <c r="N90" s="21" t="s">
        <v>27</v>
      </c>
      <c r="O90" s="43"/>
      <c r="P90" s="44"/>
      <c r="Q90" s="41"/>
      <c r="R90" s="42"/>
      <c r="S90" s="21" t="s">
        <v>27</v>
      </c>
      <c r="T90" s="43"/>
      <c r="U90" s="44"/>
      <c r="V90" s="41"/>
      <c r="W90" s="42"/>
      <c r="X90" s="21" t="s">
        <v>27</v>
      </c>
      <c r="Y90" s="43"/>
      <c r="Z90" s="44"/>
      <c r="AA90" s="41"/>
      <c r="AB90" s="42"/>
      <c r="AC90" s="25" t="s">
        <v>28</v>
      </c>
      <c r="AD90" s="48">
        <f t="shared" si="29"/>
        <v>27</v>
      </c>
      <c r="AE90" s="49"/>
      <c r="AF90" s="15" t="s">
        <v>29</v>
      </c>
      <c r="AG90" s="95" t="str">
        <f t="shared" si="26"/>
        <v xml:space="preserve"> </v>
      </c>
      <c r="AH90" s="143"/>
      <c r="AI90" s="143"/>
      <c r="AJ90" s="143"/>
      <c r="AK90" s="38"/>
      <c r="AL90" s="8">
        <f t="shared" ref="AL90" si="33">AL87</f>
        <v>27</v>
      </c>
    </row>
    <row r="91" spans="1:38" ht="20.100000000000001" customHeight="1" thickBot="1" x14ac:dyDescent="0.25">
      <c r="A91" s="39"/>
      <c r="B91" s="145"/>
      <c r="C91" s="145"/>
      <c r="D91" s="145"/>
      <c r="E91" s="145"/>
      <c r="F91" s="145"/>
      <c r="G91" s="145"/>
      <c r="H91" s="145"/>
      <c r="I91" s="145"/>
      <c r="J91" s="123"/>
      <c r="K91" s="47"/>
      <c r="L91" s="47"/>
      <c r="M91" s="47"/>
      <c r="N91" s="21" t="s">
        <v>27</v>
      </c>
      <c r="O91" s="43"/>
      <c r="P91" s="44"/>
      <c r="Q91" s="41"/>
      <c r="R91" s="42"/>
      <c r="S91" s="21" t="s">
        <v>27</v>
      </c>
      <c r="T91" s="43"/>
      <c r="U91" s="44"/>
      <c r="V91" s="41"/>
      <c r="W91" s="42"/>
      <c r="X91" s="21" t="s">
        <v>27</v>
      </c>
      <c r="Y91" s="43"/>
      <c r="Z91" s="44"/>
      <c r="AA91" s="41"/>
      <c r="AB91" s="42"/>
      <c r="AC91" s="25" t="s">
        <v>28</v>
      </c>
      <c r="AD91" s="48">
        <f t="shared" si="29"/>
        <v>27</v>
      </c>
      <c r="AE91" s="49"/>
      <c r="AF91" s="15" t="s">
        <v>29</v>
      </c>
      <c r="AG91" s="95" t="str">
        <f t="shared" si="26"/>
        <v xml:space="preserve"> </v>
      </c>
      <c r="AH91" s="143"/>
      <c r="AI91" s="143"/>
      <c r="AJ91" s="143"/>
      <c r="AK91" s="38"/>
      <c r="AL91" s="8">
        <f t="shared" ref="AL91" si="34">AL90</f>
        <v>27</v>
      </c>
    </row>
    <row r="92" spans="1:38" ht="20.100000000000001" customHeight="1" thickTop="1" thickBot="1" x14ac:dyDescent="0.25">
      <c r="B92" s="59" t="s">
        <v>30</v>
      </c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1"/>
      <c r="AG92" s="156">
        <f>SUM(AG81:AG91)</f>
        <v>194.02023500044496</v>
      </c>
      <c r="AH92" s="156"/>
      <c r="AI92" s="156"/>
      <c r="AJ92" s="157"/>
    </row>
    <row r="93" spans="1:38" ht="15" customHeight="1" thickTop="1" thickBot="1" x14ac:dyDescent="0.25">
      <c r="B93" s="10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2"/>
      <c r="AH93" s="12"/>
      <c r="AI93" s="12"/>
      <c r="AJ93" s="13"/>
    </row>
    <row r="94" spans="1:38" ht="20.100000000000001" customHeight="1" thickTop="1" thickBot="1" x14ac:dyDescent="0.25">
      <c r="B94" s="160" t="s">
        <v>106</v>
      </c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1"/>
      <c r="Z94" s="161"/>
      <c r="AA94" s="161"/>
      <c r="AB94" s="161"/>
      <c r="AC94" s="161"/>
      <c r="AD94" s="161"/>
      <c r="AE94" s="161"/>
      <c r="AF94" s="161"/>
      <c r="AG94" s="161"/>
      <c r="AH94" s="161"/>
      <c r="AI94" s="161"/>
      <c r="AJ94" s="162"/>
    </row>
    <row r="95" spans="1:38" ht="20.100000000000001" customHeight="1" thickBot="1" x14ac:dyDescent="0.25">
      <c r="B95" s="149" t="s">
        <v>12</v>
      </c>
      <c r="C95" s="150"/>
      <c r="D95" s="150"/>
      <c r="E95" s="150"/>
      <c r="F95" s="150"/>
      <c r="G95" s="150"/>
      <c r="H95" s="150"/>
      <c r="I95" s="150"/>
      <c r="J95" s="151"/>
      <c r="K95" s="62" t="s">
        <v>11</v>
      </c>
      <c r="L95" s="63"/>
      <c r="M95" s="63"/>
      <c r="N95" s="22"/>
      <c r="O95" s="63" t="s">
        <v>9</v>
      </c>
      <c r="P95" s="63"/>
      <c r="Q95" s="63"/>
      <c r="R95" s="63"/>
      <c r="S95" s="22"/>
      <c r="T95" s="63" t="s">
        <v>10</v>
      </c>
      <c r="U95" s="63"/>
      <c r="V95" s="63"/>
      <c r="W95" s="63"/>
      <c r="X95" s="22"/>
      <c r="Y95" s="62" t="s">
        <v>25</v>
      </c>
      <c r="Z95" s="63"/>
      <c r="AA95" s="63"/>
      <c r="AB95" s="63"/>
      <c r="AC95" s="23"/>
      <c r="AD95" s="64" t="s">
        <v>26</v>
      </c>
      <c r="AE95" s="65"/>
      <c r="AF95" s="23"/>
      <c r="AG95" s="63" t="str">
        <f>IF(AND(0&lt;ABS($O96),0&lt;ABS($T96),0&lt;ABS($Y96)),"CU YD",IF(AND(0&lt;ABS($O96),0&lt;ABS($T96)),"SQ YD",IF(AND(0&lt;ABS($O96)),"FT","EACH")))</f>
        <v>CU YD</v>
      </c>
      <c r="AH95" s="63"/>
      <c r="AI95" s="63"/>
      <c r="AJ95" s="84"/>
    </row>
    <row r="96" spans="1:38" ht="20.100000000000001" customHeight="1" x14ac:dyDescent="0.2">
      <c r="A96" s="39"/>
      <c r="B96" s="165" t="s">
        <v>89</v>
      </c>
      <c r="C96" s="165"/>
      <c r="D96" s="165"/>
      <c r="E96" s="165"/>
      <c r="F96" s="165"/>
      <c r="G96" s="165"/>
      <c r="H96" s="165"/>
      <c r="I96" s="165"/>
      <c r="J96" s="166"/>
      <c r="K96" s="68">
        <v>4</v>
      </c>
      <c r="L96" s="68"/>
      <c r="M96" s="68"/>
      <c r="N96" s="20" t="s">
        <v>27</v>
      </c>
      <c r="O96" s="52">
        <v>1.5</v>
      </c>
      <c r="P96" s="53"/>
      <c r="Q96" s="54"/>
      <c r="R96" s="55"/>
      <c r="S96" s="20" t="s">
        <v>27</v>
      </c>
      <c r="T96" s="52">
        <v>2.4270999999999998</v>
      </c>
      <c r="U96" s="53"/>
      <c r="V96" s="54">
        <v>3.2669000000000001</v>
      </c>
      <c r="W96" s="55"/>
      <c r="X96" s="20" t="s">
        <v>27</v>
      </c>
      <c r="Y96" s="52">
        <v>1</v>
      </c>
      <c r="Z96" s="53"/>
      <c r="AA96" s="54"/>
      <c r="AB96" s="55"/>
      <c r="AC96" s="24" t="s">
        <v>28</v>
      </c>
      <c r="AD96" s="56">
        <v>27</v>
      </c>
      <c r="AE96" s="57"/>
      <c r="AF96" s="14" t="s">
        <v>29</v>
      </c>
      <c r="AG96" s="96">
        <f>IF(K96=0," ",IF(AND(0&lt;ABS($O96),0&lt;ABS($T96),0&lt;ABS($Y96)),ROUND(($K96*IF($Q96&gt;0,($O96+$Q96)/2,$O96)*IF($V96&gt;0,($T96+$V96)/2,$T96)*IF($AA96&gt;0,($Y96+$AA96)/2,$Y96))/AD96,AL96),IF(AND(0&lt;ABS($O96),0&lt;ABS($T96)),ROUND(($K96*IF($Q96&gt;0,($O96+$Q96)/2,$O96)*IF($V96&gt;0,($T96+$V96)/2,$T96))/AD96,AL96),IF(AND(0&lt;ABS($O96)),ROUND($K96*IF($Q96&gt;0,($O96+$Q96)/2,$O96)/AD96,AL96),IF(AND(0&lt;ABS($K96)),K96," ")))))</f>
        <v>0.63266666666666704</v>
      </c>
      <c r="AH96" s="147"/>
      <c r="AI96" s="147"/>
      <c r="AJ96" s="147"/>
      <c r="AK96" s="38"/>
      <c r="AL96" s="9">
        <v>27</v>
      </c>
    </row>
    <row r="97" spans="1:38" ht="20.100000000000001" customHeight="1" x14ac:dyDescent="0.2">
      <c r="B97" s="146" t="s">
        <v>90</v>
      </c>
      <c r="C97" s="146"/>
      <c r="D97" s="146"/>
      <c r="E97" s="146"/>
      <c r="F97" s="146"/>
      <c r="G97" s="146"/>
      <c r="H97" s="146"/>
      <c r="I97" s="146"/>
      <c r="J97" s="51"/>
      <c r="K97" s="47">
        <v>4</v>
      </c>
      <c r="L97" s="47"/>
      <c r="M97" s="47"/>
      <c r="N97" s="21" t="s">
        <v>27</v>
      </c>
      <c r="O97" s="43">
        <v>2.5</v>
      </c>
      <c r="P97" s="44"/>
      <c r="Q97" s="41"/>
      <c r="R97" s="42"/>
      <c r="S97" s="21" t="s">
        <v>27</v>
      </c>
      <c r="T97" s="43">
        <v>3.2669000000000001</v>
      </c>
      <c r="U97" s="44"/>
      <c r="V97" s="41"/>
      <c r="W97" s="42"/>
      <c r="X97" s="21" t="s">
        <v>27</v>
      </c>
      <c r="Y97" s="43"/>
      <c r="Z97" s="44"/>
      <c r="AA97" s="41"/>
      <c r="AB97" s="42"/>
      <c r="AC97" s="25" t="s">
        <v>28</v>
      </c>
      <c r="AD97" s="48">
        <f>AD96</f>
        <v>27</v>
      </c>
      <c r="AE97" s="49"/>
      <c r="AF97" s="15" t="s">
        <v>29</v>
      </c>
      <c r="AG97" s="95">
        <f t="shared" ref="AG97:AG101" si="35">IF(K97=0," ",IF(AND(0&lt;ABS($O97),0&lt;ABS($T97),0&lt;ABS($Y97)),ROUND(($K97*IF($Q97&gt;0,($O97+$Q97)/2,$O97)*IF($V97&gt;0,($T97+$V97)/2,$T97)*IF($AA97&gt;0,($Y97+$AA97)/2,$Y97))/AD97,AL97),IF(AND(0&lt;ABS($O97),0&lt;ABS($T97)),ROUND(($K97*IF($Q97&gt;0,($O97+$Q97)/2,$O97)*IF($V97&gt;0,($T97+$V97)/2,$T97))/AD97,AL97),IF(AND(0&lt;ABS($O97)),ROUND($K97*IF($Q97&gt;0,($O97+$Q97)/2,$O97)/AD97,AL97),IF(AND(0&lt;ABS($K97)),K97," ")))))</f>
        <v>1.20996296296296</v>
      </c>
      <c r="AH97" s="143"/>
      <c r="AI97" s="143"/>
      <c r="AJ97" s="143"/>
      <c r="AK97" s="38"/>
      <c r="AL97" s="8">
        <f>AL96</f>
        <v>27</v>
      </c>
    </row>
    <row r="98" spans="1:38" ht="20.100000000000001" customHeight="1" x14ac:dyDescent="0.2">
      <c r="B98" s="146" t="s">
        <v>91</v>
      </c>
      <c r="C98" s="146"/>
      <c r="D98" s="146"/>
      <c r="E98" s="146"/>
      <c r="F98" s="146"/>
      <c r="G98" s="146"/>
      <c r="H98" s="146"/>
      <c r="I98" s="146"/>
      <c r="J98" s="51"/>
      <c r="K98" s="47">
        <v>4</v>
      </c>
      <c r="L98" s="47"/>
      <c r="M98" s="47"/>
      <c r="N98" s="21" t="s">
        <v>27</v>
      </c>
      <c r="O98" s="43">
        <v>10</v>
      </c>
      <c r="P98" s="44"/>
      <c r="Q98" s="41"/>
      <c r="R98" s="42"/>
      <c r="S98" s="21" t="s">
        <v>27</v>
      </c>
      <c r="T98" s="43">
        <v>3.2669000000000001</v>
      </c>
      <c r="U98" s="44"/>
      <c r="V98" s="41">
        <v>4.08</v>
      </c>
      <c r="W98" s="42"/>
      <c r="X98" s="21" t="s">
        <v>27</v>
      </c>
      <c r="Y98" s="43"/>
      <c r="Z98" s="44"/>
      <c r="AA98" s="41"/>
      <c r="AB98" s="42"/>
      <c r="AC98" s="25" t="s">
        <v>28</v>
      </c>
      <c r="AD98" s="48">
        <f>AD96</f>
        <v>27</v>
      </c>
      <c r="AE98" s="49"/>
      <c r="AF98" s="15" t="s">
        <v>29</v>
      </c>
      <c r="AG98" s="95">
        <f t="shared" si="35"/>
        <v>5.4421481481481502</v>
      </c>
      <c r="AH98" s="143"/>
      <c r="AI98" s="143"/>
      <c r="AJ98" s="143"/>
      <c r="AK98" s="38"/>
      <c r="AL98" s="8">
        <f>AL96</f>
        <v>27</v>
      </c>
    </row>
    <row r="99" spans="1:38" ht="20.100000000000001" customHeight="1" x14ac:dyDescent="0.2">
      <c r="B99" s="146" t="s">
        <v>92</v>
      </c>
      <c r="C99" s="146"/>
      <c r="D99" s="146"/>
      <c r="E99" s="146"/>
      <c r="F99" s="146"/>
      <c r="G99" s="146"/>
      <c r="H99" s="146"/>
      <c r="I99" s="146"/>
      <c r="J99" s="51"/>
      <c r="K99" s="47">
        <v>2</v>
      </c>
      <c r="L99" s="47"/>
      <c r="M99" s="47"/>
      <c r="N99" s="21" t="s">
        <v>27</v>
      </c>
      <c r="O99" s="43">
        <v>146.16999999999999</v>
      </c>
      <c r="P99" s="44"/>
      <c r="Q99" s="41"/>
      <c r="R99" s="42"/>
      <c r="S99" s="21" t="s">
        <v>27</v>
      </c>
      <c r="T99" s="43">
        <v>4.08</v>
      </c>
      <c r="U99" s="44"/>
      <c r="V99" s="41"/>
      <c r="W99" s="42"/>
      <c r="X99" s="21" t="s">
        <v>27</v>
      </c>
      <c r="Y99" s="43"/>
      <c r="Z99" s="44"/>
      <c r="AA99" s="41"/>
      <c r="AB99" s="42"/>
      <c r="AC99" s="25" t="s">
        <v>28</v>
      </c>
      <c r="AD99" s="48">
        <f>AD96</f>
        <v>27</v>
      </c>
      <c r="AE99" s="49"/>
      <c r="AF99" s="15" t="s">
        <v>29</v>
      </c>
      <c r="AG99" s="95">
        <f t="shared" si="35"/>
        <v>44.175822222222202</v>
      </c>
      <c r="AH99" s="143"/>
      <c r="AI99" s="143"/>
      <c r="AJ99" s="143"/>
      <c r="AK99" s="38"/>
      <c r="AL99" s="8">
        <f>AL96</f>
        <v>27</v>
      </c>
    </row>
    <row r="100" spans="1:38" ht="20.100000000000001" customHeight="1" x14ac:dyDescent="0.2">
      <c r="B100" s="146"/>
      <c r="C100" s="146"/>
      <c r="D100" s="146"/>
      <c r="E100" s="146"/>
      <c r="F100" s="146"/>
      <c r="G100" s="146"/>
      <c r="H100" s="146"/>
      <c r="I100" s="146"/>
      <c r="J100" s="51"/>
      <c r="K100" s="47"/>
      <c r="L100" s="47"/>
      <c r="M100" s="47"/>
      <c r="N100" s="21" t="s">
        <v>27</v>
      </c>
      <c r="O100" s="43"/>
      <c r="P100" s="44"/>
      <c r="Q100" s="41"/>
      <c r="R100" s="42"/>
      <c r="S100" s="21" t="s">
        <v>27</v>
      </c>
      <c r="T100" s="43"/>
      <c r="U100" s="44"/>
      <c r="V100" s="41"/>
      <c r="W100" s="42"/>
      <c r="X100" s="21" t="s">
        <v>27</v>
      </c>
      <c r="Y100" s="43"/>
      <c r="Z100" s="44"/>
      <c r="AA100" s="41"/>
      <c r="AB100" s="42"/>
      <c r="AC100" s="25" t="s">
        <v>28</v>
      </c>
      <c r="AD100" s="48">
        <f>AD96</f>
        <v>27</v>
      </c>
      <c r="AE100" s="49"/>
      <c r="AF100" s="15" t="s">
        <v>29</v>
      </c>
      <c r="AG100" s="95" t="str">
        <f t="shared" si="35"/>
        <v xml:space="preserve"> </v>
      </c>
      <c r="AH100" s="143"/>
      <c r="AI100" s="143"/>
      <c r="AJ100" s="143"/>
      <c r="AK100" s="38"/>
      <c r="AL100" s="8">
        <f>AL96</f>
        <v>27</v>
      </c>
    </row>
    <row r="101" spans="1:38" ht="20.100000000000001" customHeight="1" thickBot="1" x14ac:dyDescent="0.25">
      <c r="B101" s="146"/>
      <c r="C101" s="146"/>
      <c r="D101" s="146"/>
      <c r="E101" s="146"/>
      <c r="F101" s="146"/>
      <c r="G101" s="146"/>
      <c r="H101" s="146"/>
      <c r="I101" s="146"/>
      <c r="J101" s="51"/>
      <c r="K101" s="47"/>
      <c r="L101" s="47"/>
      <c r="M101" s="47"/>
      <c r="N101" s="21" t="s">
        <v>27</v>
      </c>
      <c r="O101" s="43"/>
      <c r="P101" s="44"/>
      <c r="Q101" s="41"/>
      <c r="R101" s="42"/>
      <c r="S101" s="21" t="s">
        <v>27</v>
      </c>
      <c r="T101" s="43"/>
      <c r="U101" s="44"/>
      <c r="V101" s="41"/>
      <c r="W101" s="42"/>
      <c r="X101" s="21" t="s">
        <v>27</v>
      </c>
      <c r="Y101" s="43"/>
      <c r="Z101" s="44"/>
      <c r="AA101" s="41"/>
      <c r="AB101" s="42"/>
      <c r="AC101" s="25" t="s">
        <v>28</v>
      </c>
      <c r="AD101" s="48">
        <f>AD100</f>
        <v>27</v>
      </c>
      <c r="AE101" s="49"/>
      <c r="AF101" s="15" t="s">
        <v>29</v>
      </c>
      <c r="AG101" s="95" t="str">
        <f t="shared" si="35"/>
        <v xml:space="preserve"> </v>
      </c>
      <c r="AH101" s="143"/>
      <c r="AI101" s="143"/>
      <c r="AJ101" s="143"/>
      <c r="AK101" s="38"/>
      <c r="AL101" s="8">
        <f>AL96</f>
        <v>27</v>
      </c>
    </row>
    <row r="102" spans="1:38" ht="20.100000000000001" customHeight="1" thickTop="1" thickBot="1" x14ac:dyDescent="0.25">
      <c r="B102" s="59" t="s">
        <v>30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1"/>
      <c r="AG102" s="77">
        <f>SUM(AG96:AJ101)</f>
        <v>51.460599999999978</v>
      </c>
      <c r="AH102" s="77"/>
      <c r="AI102" s="77"/>
      <c r="AJ102" s="78"/>
    </row>
    <row r="103" spans="1:38" ht="15" customHeight="1" thickTop="1" thickBot="1" x14ac:dyDescent="0.25">
      <c r="B103" s="10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2"/>
      <c r="AH103" s="12"/>
      <c r="AI103" s="12"/>
      <c r="AJ103" s="13"/>
    </row>
    <row r="104" spans="1:38" ht="20.100000000000001" customHeight="1" thickTop="1" thickBot="1" x14ac:dyDescent="0.25">
      <c r="B104" s="160" t="s">
        <v>35</v>
      </c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  <c r="T104" s="161"/>
      <c r="U104" s="161"/>
      <c r="V104" s="161"/>
      <c r="W104" s="161"/>
      <c r="X104" s="161"/>
      <c r="Y104" s="161"/>
      <c r="Z104" s="161"/>
      <c r="AA104" s="161"/>
      <c r="AB104" s="161"/>
      <c r="AC104" s="161"/>
      <c r="AD104" s="161"/>
      <c r="AE104" s="161"/>
      <c r="AF104" s="161"/>
      <c r="AG104" s="161"/>
      <c r="AH104" s="161"/>
      <c r="AI104" s="161"/>
      <c r="AJ104" s="162"/>
    </row>
    <row r="105" spans="1:38" ht="20.100000000000001" customHeight="1" thickBot="1" x14ac:dyDescent="0.25">
      <c r="B105" s="149" t="s">
        <v>12</v>
      </c>
      <c r="C105" s="150"/>
      <c r="D105" s="150"/>
      <c r="E105" s="150"/>
      <c r="F105" s="150"/>
      <c r="G105" s="150"/>
      <c r="H105" s="150"/>
      <c r="I105" s="150"/>
      <c r="J105" s="151"/>
      <c r="K105" s="62" t="s">
        <v>11</v>
      </c>
      <c r="L105" s="63"/>
      <c r="M105" s="63"/>
      <c r="N105" s="22"/>
      <c r="O105" s="63" t="s">
        <v>9</v>
      </c>
      <c r="P105" s="63"/>
      <c r="Q105" s="63"/>
      <c r="R105" s="63"/>
      <c r="S105" s="22"/>
      <c r="T105" s="63" t="s">
        <v>10</v>
      </c>
      <c r="U105" s="63"/>
      <c r="V105" s="63"/>
      <c r="W105" s="63"/>
      <c r="X105" s="22"/>
      <c r="Y105" s="62" t="s">
        <v>25</v>
      </c>
      <c r="Z105" s="63"/>
      <c r="AA105" s="63"/>
      <c r="AB105" s="63"/>
      <c r="AC105" s="23"/>
      <c r="AD105" s="64" t="s">
        <v>26</v>
      </c>
      <c r="AE105" s="65"/>
      <c r="AF105" s="23"/>
      <c r="AG105" s="63" t="str">
        <f>IF(AND(0&lt;ABS($O106),0&lt;ABS($T106),0&lt;ABS($Y106)),"CU YD",IF(AND(0&lt;ABS($O106),0&lt;ABS($T106)),"SQ YD",IF(AND(0&lt;ABS($O106)),"FT","EACH")))</f>
        <v>CU YD</v>
      </c>
      <c r="AH105" s="63"/>
      <c r="AI105" s="63"/>
      <c r="AJ105" s="84"/>
    </row>
    <row r="106" spans="1:38" ht="20.100000000000001" customHeight="1" x14ac:dyDescent="0.2">
      <c r="A106" s="39"/>
      <c r="B106" s="214" t="s">
        <v>100</v>
      </c>
      <c r="C106" s="214"/>
      <c r="D106" s="214"/>
      <c r="E106" s="214"/>
      <c r="F106" s="214"/>
      <c r="G106" s="214"/>
      <c r="H106" s="214"/>
      <c r="I106" s="214"/>
      <c r="J106" s="215"/>
      <c r="K106" s="68">
        <v>1</v>
      </c>
      <c r="L106" s="68"/>
      <c r="M106" s="68"/>
      <c r="N106" s="20" t="s">
        <v>27</v>
      </c>
      <c r="O106" s="52">
        <v>50.31</v>
      </c>
      <c r="P106" s="53"/>
      <c r="Q106" s="54"/>
      <c r="R106" s="55"/>
      <c r="S106" s="20" t="s">
        <v>27</v>
      </c>
      <c r="T106" s="52">
        <v>3</v>
      </c>
      <c r="U106" s="53"/>
      <c r="V106" s="54"/>
      <c r="W106" s="55"/>
      <c r="X106" s="20" t="s">
        <v>27</v>
      </c>
      <c r="Y106" s="52">
        <v>2.61</v>
      </c>
      <c r="Z106" s="53"/>
      <c r="AA106" s="54"/>
      <c r="AB106" s="55"/>
      <c r="AC106" s="24" t="s">
        <v>28</v>
      </c>
      <c r="AD106" s="56">
        <v>27</v>
      </c>
      <c r="AE106" s="57"/>
      <c r="AF106" s="14" t="s">
        <v>29</v>
      </c>
      <c r="AG106" s="96">
        <f t="shared" ref="AG106:AG116" si="36">IF(K106=0," ",IF(AND(0&lt;ABS($O106),0&lt;ABS($T106),0&lt;ABS($Y106)),ROUND(($K106*IF($Q106&gt;0,($O106+$Q106)/2,$O106)*IF($V106&gt;0,($T106+$V106)/2,$T106)*IF($AA106&gt;0,($Y106+$AA106)/2,$Y106))/AD106,AL106),IF(AND(0&lt;ABS($O106),0&lt;ABS($T106)),ROUND(($K106*IF($Q106&gt;0,($O106+$Q106)/2,$O106)*IF($V106&gt;0,($T106+$V106)/2,$T106))/AD106,AL106),IF(AND(0&lt;ABS($O106)),ROUND($K106*IF($Q106&gt;0,($O106+$Q106)/2,$O106)/AD106,AL106),IF(AND(0&lt;ABS($K106)),K106," ")))))</f>
        <v>14.5899</v>
      </c>
      <c r="AH106" s="147"/>
      <c r="AI106" s="147"/>
      <c r="AJ106" s="147"/>
      <c r="AK106" s="38"/>
      <c r="AL106" s="9">
        <v>27</v>
      </c>
    </row>
    <row r="107" spans="1:38" ht="20.100000000000001" customHeight="1" x14ac:dyDescent="0.2">
      <c r="A107" s="39"/>
      <c r="B107" s="216" t="s">
        <v>171</v>
      </c>
      <c r="C107" s="216"/>
      <c r="D107" s="216"/>
      <c r="E107" s="216"/>
      <c r="F107" s="216"/>
      <c r="G107" s="216"/>
      <c r="H107" s="216"/>
      <c r="I107" s="216"/>
      <c r="J107" s="217"/>
      <c r="K107" s="47">
        <v>1</v>
      </c>
      <c r="L107" s="47"/>
      <c r="M107" s="47"/>
      <c r="N107" s="21" t="s">
        <v>27</v>
      </c>
      <c r="O107" s="43">
        <v>10.929</v>
      </c>
      <c r="P107" s="44"/>
      <c r="Q107" s="41"/>
      <c r="R107" s="42"/>
      <c r="S107" s="21" t="s">
        <v>27</v>
      </c>
      <c r="T107" s="43">
        <v>1.5</v>
      </c>
      <c r="U107" s="44"/>
      <c r="V107" s="41"/>
      <c r="W107" s="42"/>
      <c r="X107" s="21" t="s">
        <v>27</v>
      </c>
      <c r="Y107" s="43">
        <v>4.5599999999999996</v>
      </c>
      <c r="Z107" s="44"/>
      <c r="AA107" s="41"/>
      <c r="AB107" s="42"/>
      <c r="AC107" s="25" t="s">
        <v>28</v>
      </c>
      <c r="AD107" s="48">
        <f>AD106</f>
        <v>27</v>
      </c>
      <c r="AE107" s="49"/>
      <c r="AF107" s="15" t="s">
        <v>29</v>
      </c>
      <c r="AG107" s="95">
        <f t="shared" si="36"/>
        <v>2.7686799999999998</v>
      </c>
      <c r="AH107" s="143"/>
      <c r="AI107" s="143"/>
      <c r="AJ107" s="143"/>
      <c r="AK107" s="38"/>
      <c r="AL107" s="8">
        <f>AL106</f>
        <v>27</v>
      </c>
    </row>
    <row r="108" spans="1:38" ht="20.100000000000001" customHeight="1" x14ac:dyDescent="0.2">
      <c r="A108" s="39"/>
      <c r="B108" s="218" t="s">
        <v>172</v>
      </c>
      <c r="C108" s="218"/>
      <c r="D108" s="218"/>
      <c r="E108" s="218"/>
      <c r="F108" s="218"/>
      <c r="G108" s="218"/>
      <c r="H108" s="218"/>
      <c r="I108" s="218"/>
      <c r="J108" s="219"/>
      <c r="K108" s="47">
        <v>1</v>
      </c>
      <c r="L108" s="47"/>
      <c r="M108" s="47"/>
      <c r="N108" s="21" t="s">
        <v>27</v>
      </c>
      <c r="O108" s="43">
        <v>10.5</v>
      </c>
      <c r="P108" s="44"/>
      <c r="Q108" s="41"/>
      <c r="R108" s="42"/>
      <c r="S108" s="21" t="s">
        <v>27</v>
      </c>
      <c r="T108" s="43">
        <v>1.5</v>
      </c>
      <c r="U108" s="44"/>
      <c r="V108" s="41"/>
      <c r="W108" s="42"/>
      <c r="X108" s="21" t="s">
        <v>27</v>
      </c>
      <c r="Y108" s="43">
        <v>4.62</v>
      </c>
      <c r="Z108" s="44"/>
      <c r="AA108" s="41"/>
      <c r="AB108" s="42"/>
      <c r="AC108" s="25" t="s">
        <v>28</v>
      </c>
      <c r="AD108" s="48">
        <f>AD106</f>
        <v>27</v>
      </c>
      <c r="AE108" s="49"/>
      <c r="AF108" s="15" t="s">
        <v>29</v>
      </c>
      <c r="AG108" s="95">
        <f t="shared" si="36"/>
        <v>2.6949999999999998</v>
      </c>
      <c r="AH108" s="143"/>
      <c r="AI108" s="143"/>
      <c r="AJ108" s="143"/>
      <c r="AK108" s="38"/>
      <c r="AL108" s="8">
        <f>AL107</f>
        <v>27</v>
      </c>
    </row>
    <row r="109" spans="1:38" ht="20.100000000000001" customHeight="1" x14ac:dyDescent="0.2">
      <c r="A109" s="39"/>
      <c r="B109" s="216" t="s">
        <v>101</v>
      </c>
      <c r="C109" s="216"/>
      <c r="D109" s="216"/>
      <c r="E109" s="216"/>
      <c r="F109" s="216"/>
      <c r="G109" s="216"/>
      <c r="H109" s="216"/>
      <c r="I109" s="216"/>
      <c r="J109" s="217"/>
      <c r="K109" s="47">
        <v>1</v>
      </c>
      <c r="L109" s="47"/>
      <c r="M109" s="47"/>
      <c r="N109" s="21" t="s">
        <v>27</v>
      </c>
      <c r="O109" s="43">
        <v>50.31</v>
      </c>
      <c r="P109" s="44"/>
      <c r="Q109" s="41"/>
      <c r="R109" s="42"/>
      <c r="S109" s="21" t="s">
        <v>27</v>
      </c>
      <c r="T109" s="43">
        <v>3</v>
      </c>
      <c r="U109" s="44"/>
      <c r="V109" s="41"/>
      <c r="W109" s="42"/>
      <c r="X109" s="21" t="s">
        <v>27</v>
      </c>
      <c r="Y109" s="43">
        <v>2.72</v>
      </c>
      <c r="Z109" s="44"/>
      <c r="AA109" s="41"/>
      <c r="AB109" s="42"/>
      <c r="AC109" s="25" t="s">
        <v>28</v>
      </c>
      <c r="AD109" s="48">
        <f>AD106</f>
        <v>27</v>
      </c>
      <c r="AE109" s="49"/>
      <c r="AF109" s="15" t="s">
        <v>29</v>
      </c>
      <c r="AG109" s="95">
        <f t="shared" si="36"/>
        <v>15.204800000000001</v>
      </c>
      <c r="AH109" s="143"/>
      <c r="AI109" s="143"/>
      <c r="AJ109" s="143"/>
      <c r="AK109" s="38"/>
      <c r="AL109" s="8">
        <f>AL108</f>
        <v>27</v>
      </c>
    </row>
    <row r="110" spans="1:38" ht="20.100000000000001" customHeight="1" x14ac:dyDescent="0.2">
      <c r="A110" s="39"/>
      <c r="B110" s="216" t="s">
        <v>175</v>
      </c>
      <c r="C110" s="216"/>
      <c r="D110" s="216"/>
      <c r="E110" s="216"/>
      <c r="F110" s="216"/>
      <c r="G110" s="216"/>
      <c r="H110" s="216"/>
      <c r="I110" s="216"/>
      <c r="J110" s="217"/>
      <c r="K110" s="47">
        <v>1</v>
      </c>
      <c r="L110" s="47"/>
      <c r="M110" s="47"/>
      <c r="N110" s="21" t="s">
        <v>27</v>
      </c>
      <c r="O110" s="43">
        <v>10.929</v>
      </c>
      <c r="P110" s="44"/>
      <c r="Q110" s="41"/>
      <c r="R110" s="42"/>
      <c r="S110" s="21" t="s">
        <v>27</v>
      </c>
      <c r="T110" s="43">
        <v>1.5</v>
      </c>
      <c r="U110" s="44"/>
      <c r="V110" s="41"/>
      <c r="W110" s="42"/>
      <c r="X110" s="21" t="s">
        <v>27</v>
      </c>
      <c r="Y110" s="43">
        <v>4.45</v>
      </c>
      <c r="Z110" s="44"/>
      <c r="AA110" s="41"/>
      <c r="AB110" s="42"/>
      <c r="AC110" s="25" t="s">
        <v>28</v>
      </c>
      <c r="AD110" s="48">
        <f>AD106</f>
        <v>27</v>
      </c>
      <c r="AE110" s="49"/>
      <c r="AF110" s="15" t="s">
        <v>29</v>
      </c>
      <c r="AG110" s="95">
        <f t="shared" si="36"/>
        <v>2.7018916666666701</v>
      </c>
      <c r="AH110" s="143"/>
      <c r="AI110" s="143"/>
      <c r="AJ110" s="143"/>
      <c r="AK110" s="38"/>
      <c r="AL110" s="8">
        <f>AL109</f>
        <v>27</v>
      </c>
    </row>
    <row r="111" spans="1:38" ht="20.100000000000001" customHeight="1" x14ac:dyDescent="0.2">
      <c r="A111" s="39"/>
      <c r="B111" s="216" t="s">
        <v>176</v>
      </c>
      <c r="C111" s="216"/>
      <c r="D111" s="216"/>
      <c r="E111" s="216"/>
      <c r="F111" s="216"/>
      <c r="G111" s="216"/>
      <c r="H111" s="216"/>
      <c r="I111" s="216"/>
      <c r="J111" s="217"/>
      <c r="K111" s="47">
        <v>1</v>
      </c>
      <c r="L111" s="47"/>
      <c r="M111" s="47"/>
      <c r="N111" s="21" t="s">
        <v>27</v>
      </c>
      <c r="O111" s="43">
        <v>10.5</v>
      </c>
      <c r="P111" s="44"/>
      <c r="Q111" s="41"/>
      <c r="R111" s="42"/>
      <c r="S111" s="21" t="s">
        <v>27</v>
      </c>
      <c r="T111" s="43">
        <v>1.5</v>
      </c>
      <c r="U111" s="44"/>
      <c r="V111" s="41"/>
      <c r="W111" s="42"/>
      <c r="X111" s="21" t="s">
        <v>27</v>
      </c>
      <c r="Y111" s="43">
        <v>4.67</v>
      </c>
      <c r="Z111" s="44"/>
      <c r="AA111" s="41"/>
      <c r="AB111" s="42"/>
      <c r="AC111" s="25" t="s">
        <v>28</v>
      </c>
      <c r="AD111" s="48">
        <f t="shared" ref="AD111" si="37">AD110</f>
        <v>27</v>
      </c>
      <c r="AE111" s="49"/>
      <c r="AF111" s="15" t="s">
        <v>29</v>
      </c>
      <c r="AG111" s="95">
        <f t="shared" si="36"/>
        <v>2.7241666666666702</v>
      </c>
      <c r="AH111" s="143"/>
      <c r="AI111" s="143"/>
      <c r="AJ111" s="143"/>
      <c r="AK111" s="38"/>
      <c r="AL111" s="8">
        <f t="shared" ref="AL111:AL116" si="38">AL110</f>
        <v>27</v>
      </c>
    </row>
    <row r="112" spans="1:38" ht="20.100000000000001" customHeight="1" x14ac:dyDescent="0.2">
      <c r="A112" s="39"/>
      <c r="B112" s="146"/>
      <c r="C112" s="146"/>
      <c r="D112" s="146"/>
      <c r="E112" s="146"/>
      <c r="F112" s="146"/>
      <c r="G112" s="146"/>
      <c r="H112" s="146"/>
      <c r="I112" s="146"/>
      <c r="J112" s="51"/>
      <c r="K112" s="47"/>
      <c r="L112" s="47"/>
      <c r="M112" s="47"/>
      <c r="N112" s="21" t="s">
        <v>27</v>
      </c>
      <c r="O112" s="43"/>
      <c r="P112" s="44"/>
      <c r="Q112" s="41"/>
      <c r="R112" s="42"/>
      <c r="S112" s="21" t="s">
        <v>27</v>
      </c>
      <c r="T112" s="43"/>
      <c r="U112" s="44"/>
      <c r="V112" s="41"/>
      <c r="W112" s="42"/>
      <c r="X112" s="21" t="s">
        <v>27</v>
      </c>
      <c r="Y112" s="43"/>
      <c r="Z112" s="44"/>
      <c r="AA112" s="41"/>
      <c r="AB112" s="42"/>
      <c r="AC112" s="25" t="s">
        <v>28</v>
      </c>
      <c r="AD112" s="48">
        <f t="shared" ref="AD112" si="39">AD110</f>
        <v>27</v>
      </c>
      <c r="AE112" s="49"/>
      <c r="AF112" s="15" t="s">
        <v>29</v>
      </c>
      <c r="AG112" s="95" t="str">
        <f t="shared" si="36"/>
        <v xml:space="preserve"> </v>
      </c>
      <c r="AH112" s="143"/>
      <c r="AI112" s="143"/>
      <c r="AJ112" s="143"/>
      <c r="AK112" s="38"/>
      <c r="AL112" s="8">
        <f t="shared" si="38"/>
        <v>27</v>
      </c>
    </row>
    <row r="113" spans="1:38" ht="20.100000000000001" customHeight="1" x14ac:dyDescent="0.2">
      <c r="A113" s="39"/>
      <c r="B113" s="146"/>
      <c r="C113" s="146"/>
      <c r="D113" s="146"/>
      <c r="E113" s="146"/>
      <c r="F113" s="146"/>
      <c r="G113" s="146"/>
      <c r="H113" s="146"/>
      <c r="I113" s="146"/>
      <c r="J113" s="51"/>
      <c r="K113" s="47"/>
      <c r="L113" s="47"/>
      <c r="M113" s="47"/>
      <c r="N113" s="21" t="s">
        <v>27</v>
      </c>
      <c r="O113" s="43"/>
      <c r="P113" s="44"/>
      <c r="Q113" s="41"/>
      <c r="R113" s="42"/>
      <c r="S113" s="21" t="s">
        <v>27</v>
      </c>
      <c r="T113" s="43"/>
      <c r="U113" s="44"/>
      <c r="V113" s="41"/>
      <c r="W113" s="42"/>
      <c r="X113" s="21" t="s">
        <v>27</v>
      </c>
      <c r="Y113" s="43"/>
      <c r="Z113" s="44"/>
      <c r="AA113" s="41"/>
      <c r="AB113" s="42"/>
      <c r="AC113" s="25" t="s">
        <v>28</v>
      </c>
      <c r="AD113" s="48">
        <f t="shared" ref="AD113" si="40">AD110</f>
        <v>27</v>
      </c>
      <c r="AE113" s="49"/>
      <c r="AF113" s="15" t="s">
        <v>29</v>
      </c>
      <c r="AG113" s="95" t="str">
        <f t="shared" si="36"/>
        <v xml:space="preserve"> </v>
      </c>
      <c r="AH113" s="143"/>
      <c r="AI113" s="143"/>
      <c r="AJ113" s="143"/>
      <c r="AK113" s="38"/>
      <c r="AL113" s="8">
        <f t="shared" si="38"/>
        <v>27</v>
      </c>
    </row>
    <row r="114" spans="1:38" ht="20.100000000000001" customHeight="1" x14ac:dyDescent="0.2">
      <c r="A114" s="39"/>
      <c r="B114" s="146"/>
      <c r="C114" s="146"/>
      <c r="D114" s="146"/>
      <c r="E114" s="146"/>
      <c r="F114" s="146"/>
      <c r="G114" s="146"/>
      <c r="H114" s="146"/>
      <c r="I114" s="146"/>
      <c r="J114" s="51"/>
      <c r="K114" s="47"/>
      <c r="L114" s="47"/>
      <c r="M114" s="47"/>
      <c r="N114" s="21" t="s">
        <v>27</v>
      </c>
      <c r="O114" s="43"/>
      <c r="P114" s="44"/>
      <c r="Q114" s="41"/>
      <c r="R114" s="42"/>
      <c r="S114" s="21" t="s">
        <v>27</v>
      </c>
      <c r="T114" s="43"/>
      <c r="U114" s="44"/>
      <c r="V114" s="41"/>
      <c r="W114" s="42"/>
      <c r="X114" s="21" t="s">
        <v>27</v>
      </c>
      <c r="Y114" s="43"/>
      <c r="Z114" s="44"/>
      <c r="AA114" s="41"/>
      <c r="AB114" s="42"/>
      <c r="AC114" s="25" t="s">
        <v>28</v>
      </c>
      <c r="AD114" s="48">
        <f t="shared" ref="AD114" si="41">AD110</f>
        <v>27</v>
      </c>
      <c r="AE114" s="49"/>
      <c r="AF114" s="15" t="s">
        <v>29</v>
      </c>
      <c r="AG114" s="95" t="str">
        <f t="shared" si="36"/>
        <v xml:space="preserve"> </v>
      </c>
      <c r="AH114" s="143"/>
      <c r="AI114" s="143"/>
      <c r="AJ114" s="143"/>
      <c r="AK114" s="38"/>
      <c r="AL114" s="8">
        <f t="shared" si="38"/>
        <v>27</v>
      </c>
    </row>
    <row r="115" spans="1:38" ht="20.100000000000001" customHeight="1" x14ac:dyDescent="0.2">
      <c r="A115" s="39"/>
      <c r="B115" s="146"/>
      <c r="C115" s="146"/>
      <c r="D115" s="146"/>
      <c r="E115" s="146"/>
      <c r="F115" s="146"/>
      <c r="G115" s="146"/>
      <c r="H115" s="146"/>
      <c r="I115" s="146"/>
      <c r="J115" s="51"/>
      <c r="K115" s="47"/>
      <c r="L115" s="47"/>
      <c r="M115" s="47"/>
      <c r="N115" s="21" t="s">
        <v>27</v>
      </c>
      <c r="O115" s="43"/>
      <c r="P115" s="44"/>
      <c r="Q115" s="41"/>
      <c r="R115" s="42"/>
      <c r="S115" s="21" t="s">
        <v>27</v>
      </c>
      <c r="T115" s="43"/>
      <c r="U115" s="44"/>
      <c r="V115" s="41"/>
      <c r="W115" s="42"/>
      <c r="X115" s="21" t="s">
        <v>27</v>
      </c>
      <c r="Y115" s="43"/>
      <c r="Z115" s="44"/>
      <c r="AA115" s="41"/>
      <c r="AB115" s="42"/>
      <c r="AC115" s="25" t="s">
        <v>28</v>
      </c>
      <c r="AD115" s="48">
        <f t="shared" ref="AD115" si="42">AD114</f>
        <v>27</v>
      </c>
      <c r="AE115" s="49"/>
      <c r="AF115" s="15" t="s">
        <v>29</v>
      </c>
      <c r="AG115" s="95" t="str">
        <f t="shared" si="36"/>
        <v xml:space="preserve"> </v>
      </c>
      <c r="AH115" s="143"/>
      <c r="AI115" s="143"/>
      <c r="AJ115" s="143"/>
      <c r="AK115" s="38"/>
      <c r="AL115" s="8">
        <f t="shared" si="38"/>
        <v>27</v>
      </c>
    </row>
    <row r="116" spans="1:38" ht="20.100000000000001" customHeight="1" thickBot="1" x14ac:dyDescent="0.25">
      <c r="A116" s="39"/>
      <c r="B116" s="145"/>
      <c r="C116" s="145"/>
      <c r="D116" s="145"/>
      <c r="E116" s="145"/>
      <c r="F116" s="145"/>
      <c r="G116" s="145"/>
      <c r="H116" s="145"/>
      <c r="I116" s="145"/>
      <c r="J116" s="123"/>
      <c r="K116" s="47"/>
      <c r="L116" s="47"/>
      <c r="M116" s="47"/>
      <c r="N116" s="21" t="s">
        <v>27</v>
      </c>
      <c r="O116" s="43"/>
      <c r="P116" s="44"/>
      <c r="Q116" s="41"/>
      <c r="R116" s="42"/>
      <c r="S116" s="21" t="s">
        <v>27</v>
      </c>
      <c r="T116" s="43"/>
      <c r="U116" s="44"/>
      <c r="V116" s="41"/>
      <c r="W116" s="42"/>
      <c r="X116" s="21" t="s">
        <v>27</v>
      </c>
      <c r="Y116" s="43"/>
      <c r="Z116" s="44"/>
      <c r="AA116" s="41"/>
      <c r="AB116" s="42"/>
      <c r="AC116" s="25" t="s">
        <v>28</v>
      </c>
      <c r="AD116" s="48">
        <f t="shared" ref="AD116" si="43">AD114</f>
        <v>27</v>
      </c>
      <c r="AE116" s="49"/>
      <c r="AF116" s="15" t="s">
        <v>29</v>
      </c>
      <c r="AG116" s="95" t="str">
        <f t="shared" si="36"/>
        <v xml:space="preserve"> </v>
      </c>
      <c r="AH116" s="143"/>
      <c r="AI116" s="143"/>
      <c r="AJ116" s="143"/>
      <c r="AK116" s="38"/>
      <c r="AL116" s="8">
        <f t="shared" si="38"/>
        <v>27</v>
      </c>
    </row>
    <row r="117" spans="1:38" ht="20.100000000000001" customHeight="1" thickTop="1" thickBot="1" x14ac:dyDescent="0.25">
      <c r="B117" s="59" t="s">
        <v>30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1"/>
      <c r="AG117" s="77">
        <f>SUM(AG106:AG116)</f>
        <v>40.68443833333334</v>
      </c>
      <c r="AH117" s="77"/>
      <c r="AI117" s="77"/>
      <c r="AJ117" s="78"/>
    </row>
    <row r="118" spans="1:38" ht="15" customHeight="1" thickTop="1" thickBot="1" x14ac:dyDescent="0.25">
      <c r="B118" s="10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2"/>
      <c r="AH118" s="12"/>
      <c r="AI118" s="12"/>
      <c r="AJ118" s="13"/>
    </row>
    <row r="119" spans="1:38" ht="20.100000000000001" customHeight="1" thickTop="1" thickBot="1" x14ac:dyDescent="0.25">
      <c r="B119" s="160" t="s">
        <v>68</v>
      </c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2"/>
    </row>
    <row r="120" spans="1:38" ht="20.100000000000001" customHeight="1" thickBot="1" x14ac:dyDescent="0.25">
      <c r="B120" s="149" t="s">
        <v>12</v>
      </c>
      <c r="C120" s="150"/>
      <c r="D120" s="150"/>
      <c r="E120" s="150"/>
      <c r="F120" s="150"/>
      <c r="G120" s="150"/>
      <c r="H120" s="150"/>
      <c r="I120" s="150"/>
      <c r="J120" s="151"/>
      <c r="K120" s="62" t="s">
        <v>11</v>
      </c>
      <c r="L120" s="63"/>
      <c r="M120" s="63"/>
      <c r="N120" s="22"/>
      <c r="O120" s="63" t="s">
        <v>9</v>
      </c>
      <c r="P120" s="63"/>
      <c r="Q120" s="63"/>
      <c r="R120" s="63"/>
      <c r="S120" s="22"/>
      <c r="T120" s="63" t="s">
        <v>10</v>
      </c>
      <c r="U120" s="63"/>
      <c r="V120" s="63"/>
      <c r="W120" s="63"/>
      <c r="X120" s="22"/>
      <c r="Y120" s="62" t="s">
        <v>25</v>
      </c>
      <c r="Z120" s="63"/>
      <c r="AA120" s="63"/>
      <c r="AB120" s="63"/>
      <c r="AC120" s="23"/>
      <c r="AD120" s="64" t="s">
        <v>26</v>
      </c>
      <c r="AE120" s="65"/>
      <c r="AF120" s="23"/>
      <c r="AG120" s="63" t="str">
        <f>IF(AND(0&lt;ABS($O121),0&lt;ABS($T121),0&lt;ABS($Y121)),"CU YD",IF(AND(0&lt;ABS($O121),0&lt;ABS($T121)),"SQ YD",IF(AND(0&lt;ABS($O121)),"FT","EACH")))</f>
        <v>CU YD</v>
      </c>
      <c r="AH120" s="63"/>
      <c r="AI120" s="63"/>
      <c r="AJ120" s="84"/>
    </row>
    <row r="121" spans="1:38" ht="20.100000000000001" customHeight="1" x14ac:dyDescent="0.2">
      <c r="A121" s="39"/>
      <c r="B121" s="216" t="s">
        <v>178</v>
      </c>
      <c r="C121" s="216"/>
      <c r="D121" s="216"/>
      <c r="E121" s="216"/>
      <c r="F121" s="216"/>
      <c r="G121" s="216"/>
      <c r="H121" s="216"/>
      <c r="I121" s="216"/>
      <c r="J121" s="217"/>
      <c r="K121" s="68">
        <v>1</v>
      </c>
      <c r="L121" s="68"/>
      <c r="M121" s="68"/>
      <c r="N121" s="20" t="s">
        <v>27</v>
      </c>
      <c r="O121" s="52">
        <v>6.47</v>
      </c>
      <c r="P121" s="53"/>
      <c r="Q121" s="54"/>
      <c r="R121" s="55"/>
      <c r="S121" s="20" t="s">
        <v>27</v>
      </c>
      <c r="T121" s="52">
        <v>1.92</v>
      </c>
      <c r="U121" s="53"/>
      <c r="V121" s="54"/>
      <c r="W121" s="55"/>
      <c r="X121" s="20" t="s">
        <v>27</v>
      </c>
      <c r="Y121" s="52">
        <v>3</v>
      </c>
      <c r="Z121" s="53"/>
      <c r="AA121" s="54"/>
      <c r="AB121" s="55"/>
      <c r="AC121" s="24" t="s">
        <v>28</v>
      </c>
      <c r="AD121" s="56">
        <v>27</v>
      </c>
      <c r="AE121" s="57"/>
      <c r="AF121" s="14" t="s">
        <v>29</v>
      </c>
      <c r="AG121" s="96">
        <f t="shared" ref="AG121:AG126" si="44">IF(K121=0," ",IF(AND(0&lt;ABS($O121),0&lt;ABS($T121),0&lt;ABS($Y121)),ROUND(($K121*IF($Q121&gt;0,($O121+$Q121)/2,$O121)*IF($V121&gt;0,($T121+$V121)/2,$T121)*IF($AA121&gt;0,($Y121+$AA121)/2,$Y121))/AD121,AL121),IF(AND(0&lt;ABS($O121),0&lt;ABS($T121)),ROUND(($K121*IF($Q121&gt;0,($O121+$Q121)/2,$O121)*IF($V121&gt;0,($T121+$V121)/2,$T121))/AD121,AL121),IF(AND(0&lt;ABS($O121)),ROUND($K121*IF($Q121&gt;0,($O121+$Q121)/2,$O121)/AD121,AL121),IF(AND(0&lt;ABS($K121)),K121," ")))))</f>
        <v>1.3802666666666701</v>
      </c>
      <c r="AH121" s="147"/>
      <c r="AI121" s="147"/>
      <c r="AJ121" s="147"/>
      <c r="AK121" s="38"/>
      <c r="AL121" s="9">
        <v>27</v>
      </c>
    </row>
    <row r="122" spans="1:38" ht="20.100000000000001" customHeight="1" x14ac:dyDescent="0.2">
      <c r="B122" s="218" t="s">
        <v>179</v>
      </c>
      <c r="C122" s="218"/>
      <c r="D122" s="218"/>
      <c r="E122" s="218"/>
      <c r="F122" s="218"/>
      <c r="G122" s="218"/>
      <c r="H122" s="218"/>
      <c r="I122" s="218"/>
      <c r="J122" s="219"/>
      <c r="K122" s="47">
        <v>1</v>
      </c>
      <c r="L122" s="47"/>
      <c r="M122" s="47"/>
      <c r="N122" s="21" t="s">
        <v>27</v>
      </c>
      <c r="O122" s="43">
        <v>7.82</v>
      </c>
      <c r="P122" s="44"/>
      <c r="Q122" s="41"/>
      <c r="R122" s="42"/>
      <c r="S122" s="21" t="s">
        <v>27</v>
      </c>
      <c r="T122" s="43">
        <v>2.48</v>
      </c>
      <c r="U122" s="44"/>
      <c r="V122" s="41"/>
      <c r="W122" s="42"/>
      <c r="X122" s="21" t="s">
        <v>27</v>
      </c>
      <c r="Y122" s="43">
        <v>3</v>
      </c>
      <c r="Z122" s="44"/>
      <c r="AA122" s="41"/>
      <c r="AB122" s="42"/>
      <c r="AC122" s="25" t="s">
        <v>28</v>
      </c>
      <c r="AD122" s="48">
        <f>AD121</f>
        <v>27</v>
      </c>
      <c r="AE122" s="49"/>
      <c r="AF122" s="15" t="s">
        <v>29</v>
      </c>
      <c r="AG122" s="95">
        <f t="shared" si="44"/>
        <v>2.1548444444444401</v>
      </c>
      <c r="AH122" s="143"/>
      <c r="AI122" s="143"/>
      <c r="AJ122" s="143"/>
      <c r="AK122" s="38"/>
      <c r="AL122" s="8">
        <f>AL121</f>
        <v>27</v>
      </c>
    </row>
    <row r="123" spans="1:38" ht="20.100000000000001" customHeight="1" x14ac:dyDescent="0.2">
      <c r="B123" s="216" t="s">
        <v>180</v>
      </c>
      <c r="C123" s="216"/>
      <c r="D123" s="216"/>
      <c r="E123" s="216"/>
      <c r="F123" s="216"/>
      <c r="G123" s="216"/>
      <c r="H123" s="216"/>
      <c r="I123" s="216"/>
      <c r="J123" s="217"/>
      <c r="K123" s="47">
        <v>1</v>
      </c>
      <c r="L123" s="47"/>
      <c r="M123" s="47"/>
      <c r="N123" s="21" t="s">
        <v>27</v>
      </c>
      <c r="O123" s="43">
        <v>6.31</v>
      </c>
      <c r="P123" s="44"/>
      <c r="Q123" s="41"/>
      <c r="R123" s="42"/>
      <c r="S123" s="21" t="s">
        <v>27</v>
      </c>
      <c r="T123" s="43">
        <v>2.48</v>
      </c>
      <c r="U123" s="44"/>
      <c r="V123" s="41"/>
      <c r="W123" s="42"/>
      <c r="X123" s="21" t="s">
        <v>27</v>
      </c>
      <c r="Y123" s="43">
        <v>3</v>
      </c>
      <c r="Z123" s="44"/>
      <c r="AA123" s="41"/>
      <c r="AB123" s="42"/>
      <c r="AC123" s="25" t="s">
        <v>28</v>
      </c>
      <c r="AD123" s="48">
        <f>AD121</f>
        <v>27</v>
      </c>
      <c r="AE123" s="49"/>
      <c r="AF123" s="15" t="s">
        <v>29</v>
      </c>
      <c r="AG123" s="95">
        <f t="shared" si="44"/>
        <v>1.7387555555555601</v>
      </c>
      <c r="AH123" s="143"/>
      <c r="AI123" s="143"/>
      <c r="AJ123" s="143"/>
      <c r="AK123" s="38"/>
      <c r="AL123" s="8">
        <f>AL121</f>
        <v>27</v>
      </c>
    </row>
    <row r="124" spans="1:38" ht="20.100000000000001" customHeight="1" x14ac:dyDescent="0.2">
      <c r="B124" s="216" t="s">
        <v>181</v>
      </c>
      <c r="C124" s="216"/>
      <c r="D124" s="216"/>
      <c r="E124" s="216"/>
      <c r="F124" s="216"/>
      <c r="G124" s="216"/>
      <c r="H124" s="216"/>
      <c r="I124" s="216"/>
      <c r="J124" s="217"/>
      <c r="K124" s="47">
        <v>1</v>
      </c>
      <c r="L124" s="47"/>
      <c r="M124" s="47"/>
      <c r="N124" s="21" t="s">
        <v>27</v>
      </c>
      <c r="O124" s="43">
        <v>7.56</v>
      </c>
      <c r="P124" s="44"/>
      <c r="Q124" s="41"/>
      <c r="R124" s="42"/>
      <c r="S124" s="21" t="s">
        <v>27</v>
      </c>
      <c r="T124" s="43">
        <v>1.92</v>
      </c>
      <c r="U124" s="44"/>
      <c r="V124" s="41"/>
      <c r="W124" s="42"/>
      <c r="X124" s="21" t="s">
        <v>27</v>
      </c>
      <c r="Y124" s="43">
        <v>3</v>
      </c>
      <c r="Z124" s="44"/>
      <c r="AA124" s="41"/>
      <c r="AB124" s="42"/>
      <c r="AC124" s="25" t="s">
        <v>28</v>
      </c>
      <c r="AD124" s="48">
        <f>AD123</f>
        <v>27</v>
      </c>
      <c r="AE124" s="49"/>
      <c r="AF124" s="15" t="s">
        <v>29</v>
      </c>
      <c r="AG124" s="95">
        <f t="shared" si="44"/>
        <v>1.6128</v>
      </c>
      <c r="AH124" s="143"/>
      <c r="AI124" s="143"/>
      <c r="AJ124" s="143"/>
      <c r="AK124" s="38"/>
      <c r="AL124" s="8">
        <f>AL121</f>
        <v>27</v>
      </c>
    </row>
    <row r="125" spans="1:38" ht="20.100000000000001" customHeight="1" x14ac:dyDescent="0.2">
      <c r="B125" s="146"/>
      <c r="C125" s="146"/>
      <c r="D125" s="146"/>
      <c r="E125" s="146"/>
      <c r="F125" s="146"/>
      <c r="G125" s="146"/>
      <c r="H125" s="146"/>
      <c r="I125" s="146"/>
      <c r="J125" s="51"/>
      <c r="K125" s="47"/>
      <c r="L125" s="47"/>
      <c r="M125" s="47"/>
      <c r="N125" s="21" t="s">
        <v>27</v>
      </c>
      <c r="O125" s="43"/>
      <c r="P125" s="44"/>
      <c r="Q125" s="41"/>
      <c r="R125" s="42"/>
      <c r="S125" s="21" t="s">
        <v>27</v>
      </c>
      <c r="T125" s="43"/>
      <c r="U125" s="44"/>
      <c r="V125" s="41"/>
      <c r="W125" s="42"/>
      <c r="X125" s="21" t="s">
        <v>27</v>
      </c>
      <c r="Y125" s="43"/>
      <c r="Z125" s="44"/>
      <c r="AA125" s="41"/>
      <c r="AB125" s="42"/>
      <c r="AC125" s="25" t="s">
        <v>28</v>
      </c>
      <c r="AD125" s="48">
        <f t="shared" ref="AD125" si="45">AD123</f>
        <v>27</v>
      </c>
      <c r="AE125" s="49"/>
      <c r="AF125" s="15" t="s">
        <v>29</v>
      </c>
      <c r="AG125" s="95" t="str">
        <f t="shared" si="44"/>
        <v xml:space="preserve"> </v>
      </c>
      <c r="AH125" s="143"/>
      <c r="AI125" s="143"/>
      <c r="AJ125" s="143"/>
      <c r="AK125" s="38"/>
      <c r="AL125" s="8">
        <f>AL121</f>
        <v>27</v>
      </c>
    </row>
    <row r="126" spans="1:38" ht="20.100000000000001" customHeight="1" thickBot="1" x14ac:dyDescent="0.25">
      <c r="B126" s="146"/>
      <c r="C126" s="146"/>
      <c r="D126" s="146"/>
      <c r="E126" s="146"/>
      <c r="F126" s="146"/>
      <c r="G126" s="146"/>
      <c r="H126" s="146"/>
      <c r="I126" s="146"/>
      <c r="J126" s="51"/>
      <c r="K126" s="47"/>
      <c r="L126" s="47"/>
      <c r="M126" s="47"/>
      <c r="N126" s="21" t="s">
        <v>27</v>
      </c>
      <c r="O126" s="43"/>
      <c r="P126" s="44"/>
      <c r="Q126" s="41"/>
      <c r="R126" s="42"/>
      <c r="S126" s="21" t="s">
        <v>27</v>
      </c>
      <c r="T126" s="43"/>
      <c r="U126" s="44"/>
      <c r="V126" s="41"/>
      <c r="W126" s="42"/>
      <c r="X126" s="21" t="s">
        <v>27</v>
      </c>
      <c r="Y126" s="43"/>
      <c r="Z126" s="44"/>
      <c r="AA126" s="41"/>
      <c r="AB126" s="42"/>
      <c r="AC126" s="25" t="s">
        <v>28</v>
      </c>
      <c r="AD126" s="48">
        <f t="shared" ref="AD126" si="46">AD125</f>
        <v>27</v>
      </c>
      <c r="AE126" s="49"/>
      <c r="AF126" s="15" t="s">
        <v>29</v>
      </c>
      <c r="AG126" s="95" t="str">
        <f t="shared" si="44"/>
        <v xml:space="preserve"> </v>
      </c>
      <c r="AH126" s="143"/>
      <c r="AI126" s="143"/>
      <c r="AJ126" s="143"/>
      <c r="AK126" s="38"/>
      <c r="AL126" s="8">
        <f t="shared" ref="AL126" si="47">AL125</f>
        <v>27</v>
      </c>
    </row>
    <row r="127" spans="1:38" ht="20.100000000000001" customHeight="1" thickTop="1" thickBot="1" x14ac:dyDescent="0.25">
      <c r="B127" s="59" t="s">
        <v>30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1"/>
      <c r="AG127" s="77">
        <f>SUM(AG121:AJ126)</f>
        <v>6.8866666666666703</v>
      </c>
      <c r="AH127" s="77"/>
      <c r="AI127" s="77"/>
      <c r="AJ127" s="78"/>
    </row>
    <row r="128" spans="1:38" ht="15" customHeight="1" thickTop="1" thickBot="1" x14ac:dyDescent="0.25">
      <c r="B128" s="10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2"/>
      <c r="AH128" s="12"/>
      <c r="AI128" s="12"/>
      <c r="AJ128" s="13"/>
    </row>
    <row r="129" spans="1:38" ht="20.100000000000001" customHeight="1" thickTop="1" thickBot="1" x14ac:dyDescent="0.25">
      <c r="B129" s="160" t="s">
        <v>19</v>
      </c>
      <c r="C129" s="161"/>
      <c r="D129" s="161"/>
      <c r="E129" s="161"/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61"/>
      <c r="Z129" s="161"/>
      <c r="AA129" s="161"/>
      <c r="AB129" s="161"/>
      <c r="AC129" s="161"/>
      <c r="AD129" s="161"/>
      <c r="AE129" s="161"/>
      <c r="AF129" s="161"/>
      <c r="AG129" s="161"/>
      <c r="AH129" s="161"/>
      <c r="AI129" s="161"/>
      <c r="AJ129" s="162"/>
    </row>
    <row r="130" spans="1:38" ht="20.100000000000001" customHeight="1" thickBot="1" x14ac:dyDescent="0.25">
      <c r="B130" s="149" t="s">
        <v>12</v>
      </c>
      <c r="C130" s="150"/>
      <c r="D130" s="150"/>
      <c r="E130" s="150"/>
      <c r="F130" s="150"/>
      <c r="G130" s="150"/>
      <c r="H130" s="150"/>
      <c r="I130" s="150"/>
      <c r="J130" s="151"/>
      <c r="K130" s="62" t="s">
        <v>11</v>
      </c>
      <c r="L130" s="63"/>
      <c r="M130" s="63"/>
      <c r="N130" s="22"/>
      <c r="O130" s="63" t="s">
        <v>9</v>
      </c>
      <c r="P130" s="63"/>
      <c r="Q130" s="63"/>
      <c r="R130" s="63"/>
      <c r="S130" s="22"/>
      <c r="T130" s="63" t="s">
        <v>10</v>
      </c>
      <c r="U130" s="63"/>
      <c r="V130" s="63"/>
      <c r="W130" s="63"/>
      <c r="X130" s="22"/>
      <c r="Y130" s="62" t="s">
        <v>25</v>
      </c>
      <c r="Z130" s="63"/>
      <c r="AA130" s="63"/>
      <c r="AB130" s="63"/>
      <c r="AC130" s="23"/>
      <c r="AD130" s="64" t="s">
        <v>26</v>
      </c>
      <c r="AE130" s="65"/>
      <c r="AF130" s="23"/>
      <c r="AG130" s="63" t="str">
        <f>IF(AND(0&lt;ABS($O131),0&lt;ABS($T131),0&lt;ABS($Y131)),"CU YD",IF(AND(0&lt;ABS($O131),0&lt;ABS($T131)),"SQ YD",IF(AND(0&lt;ABS($O131)),"FT","EACH")))</f>
        <v>SQ YD</v>
      </c>
      <c r="AH130" s="63"/>
      <c r="AI130" s="63"/>
      <c r="AJ130" s="84"/>
    </row>
    <row r="131" spans="1:38" ht="20.100000000000001" customHeight="1" x14ac:dyDescent="0.2">
      <c r="A131" s="39"/>
      <c r="B131" s="148" t="s">
        <v>145</v>
      </c>
      <c r="C131" s="148"/>
      <c r="D131" s="148"/>
      <c r="E131" s="148"/>
      <c r="F131" s="148"/>
      <c r="G131" s="148"/>
      <c r="H131" s="148"/>
      <c r="I131" s="148"/>
      <c r="J131" s="66"/>
      <c r="K131" s="68">
        <v>4</v>
      </c>
      <c r="L131" s="68"/>
      <c r="M131" s="68"/>
      <c r="N131" s="20" t="s">
        <v>27</v>
      </c>
      <c r="O131" s="52">
        <v>2.6669999999999998</v>
      </c>
      <c r="P131" s="53"/>
      <c r="Q131" s="54"/>
      <c r="R131" s="55"/>
      <c r="S131" s="20" t="s">
        <v>27</v>
      </c>
      <c r="T131" s="52">
        <v>0.91</v>
      </c>
      <c r="U131" s="53"/>
      <c r="V131" s="54"/>
      <c r="W131" s="55"/>
      <c r="X131" s="20" t="s">
        <v>27</v>
      </c>
      <c r="Y131" s="52"/>
      <c r="Z131" s="53"/>
      <c r="AA131" s="54"/>
      <c r="AB131" s="55"/>
      <c r="AC131" s="24" t="s">
        <v>28</v>
      </c>
      <c r="AD131" s="56">
        <v>9</v>
      </c>
      <c r="AE131" s="57"/>
      <c r="AF131" s="14" t="s">
        <v>29</v>
      </c>
      <c r="AG131" s="96">
        <f t="shared" ref="AG131:AG137" si="48">IF(K131=0," ",IF(AND(0&lt;ABS($O131),0&lt;ABS($T131),0&lt;ABS($Y131)),ROUND(($K131*IF($Q131&gt;0,($O131+$Q131)/2,$O131)*IF($V131&gt;0,($T131+$V131)/2,$T131)*IF($AA131&gt;0,($Y131+$AA131)/2,$Y131))/AD131,AL131),IF(AND(0&lt;ABS($O131),0&lt;ABS($T131)),ROUND(($K131*IF($Q131&gt;0,($O131+$Q131)/2,$O131)*IF($V131&gt;0,($T131+$V131)/2,$T131))/AD131,AL131),IF(AND(0&lt;ABS($O131)),ROUND($K131*IF($Q131&gt;0,($O131+$Q131)/2,$O131)/AD131,AL131),IF(AND(0&lt;ABS($K131)),K131," ")))))</f>
        <v>1.0786533330000001</v>
      </c>
      <c r="AH131" s="147"/>
      <c r="AI131" s="147"/>
      <c r="AJ131" s="147"/>
      <c r="AK131" s="38"/>
      <c r="AL131" s="9">
        <v>9</v>
      </c>
    </row>
    <row r="132" spans="1:38" ht="20.100000000000001" customHeight="1" x14ac:dyDescent="0.2">
      <c r="A132" s="39"/>
      <c r="B132" s="146" t="s">
        <v>89</v>
      </c>
      <c r="C132" s="146"/>
      <c r="D132" s="146"/>
      <c r="E132" s="146"/>
      <c r="F132" s="146"/>
      <c r="G132" s="146"/>
      <c r="H132" s="146"/>
      <c r="I132" s="146"/>
      <c r="J132" s="51"/>
      <c r="K132" s="47">
        <v>4</v>
      </c>
      <c r="L132" s="47"/>
      <c r="M132" s="47"/>
      <c r="N132" s="21" t="s">
        <v>27</v>
      </c>
      <c r="O132" s="43">
        <v>1.5</v>
      </c>
      <c r="P132" s="44"/>
      <c r="Q132" s="41"/>
      <c r="R132" s="42"/>
      <c r="S132" s="21" t="s">
        <v>27</v>
      </c>
      <c r="T132" s="43">
        <v>6.65</v>
      </c>
      <c r="U132" s="44"/>
      <c r="V132" s="41">
        <v>6.58</v>
      </c>
      <c r="W132" s="42"/>
      <c r="X132" s="21" t="s">
        <v>27</v>
      </c>
      <c r="Y132" s="43"/>
      <c r="Z132" s="44"/>
      <c r="AA132" s="41"/>
      <c r="AB132" s="42"/>
      <c r="AC132" s="25" t="s">
        <v>28</v>
      </c>
      <c r="AD132" s="48">
        <f>AD131</f>
        <v>9</v>
      </c>
      <c r="AE132" s="49"/>
      <c r="AF132" s="15" t="s">
        <v>29</v>
      </c>
      <c r="AG132" s="95">
        <f t="shared" si="48"/>
        <v>4.41</v>
      </c>
      <c r="AH132" s="143"/>
      <c r="AI132" s="143"/>
      <c r="AJ132" s="143"/>
      <c r="AK132" s="38"/>
      <c r="AL132" s="8">
        <f>AL131</f>
        <v>9</v>
      </c>
    </row>
    <row r="133" spans="1:38" ht="20.100000000000001" customHeight="1" x14ac:dyDescent="0.2">
      <c r="A133" s="39"/>
      <c r="B133" s="146" t="s">
        <v>90</v>
      </c>
      <c r="C133" s="146"/>
      <c r="D133" s="146"/>
      <c r="E133" s="146"/>
      <c r="F133" s="146"/>
      <c r="G133" s="146"/>
      <c r="H133" s="146"/>
      <c r="I133" s="146"/>
      <c r="J133" s="51"/>
      <c r="K133" s="47">
        <v>4</v>
      </c>
      <c r="L133" s="47"/>
      <c r="M133" s="47"/>
      <c r="N133" s="21" t="s">
        <v>27</v>
      </c>
      <c r="O133" s="43">
        <v>2.5</v>
      </c>
      <c r="P133" s="44"/>
      <c r="Q133" s="41"/>
      <c r="R133" s="42"/>
      <c r="S133" s="21" t="s">
        <v>27</v>
      </c>
      <c r="T133" s="43">
        <v>6.58</v>
      </c>
      <c r="U133" s="44"/>
      <c r="V133" s="41"/>
      <c r="W133" s="42"/>
      <c r="X133" s="21" t="s">
        <v>27</v>
      </c>
      <c r="Y133" s="43"/>
      <c r="Z133" s="44"/>
      <c r="AA133" s="41"/>
      <c r="AB133" s="42"/>
      <c r="AC133" s="25" t="s">
        <v>28</v>
      </c>
      <c r="AD133" s="48">
        <f>AD131</f>
        <v>9</v>
      </c>
      <c r="AE133" s="49"/>
      <c r="AF133" s="15" t="s">
        <v>29</v>
      </c>
      <c r="AG133" s="95">
        <f t="shared" si="48"/>
        <v>7.3111111109999998</v>
      </c>
      <c r="AH133" s="143"/>
      <c r="AI133" s="143"/>
      <c r="AJ133" s="143"/>
      <c r="AK133" s="38"/>
      <c r="AL133" s="8">
        <f>AL131</f>
        <v>9</v>
      </c>
    </row>
    <row r="134" spans="1:38" ht="20.100000000000001" customHeight="1" x14ac:dyDescent="0.2">
      <c r="A134" s="39"/>
      <c r="B134" s="146" t="s">
        <v>91</v>
      </c>
      <c r="C134" s="146"/>
      <c r="D134" s="146"/>
      <c r="E134" s="146"/>
      <c r="F134" s="146"/>
      <c r="G134" s="146"/>
      <c r="H134" s="146"/>
      <c r="I134" s="146"/>
      <c r="J134" s="51"/>
      <c r="K134" s="47">
        <v>4</v>
      </c>
      <c r="L134" s="47"/>
      <c r="M134" s="47"/>
      <c r="N134" s="21" t="s">
        <v>27</v>
      </c>
      <c r="O134" s="43">
        <v>10</v>
      </c>
      <c r="P134" s="44"/>
      <c r="Q134" s="41"/>
      <c r="R134" s="42"/>
      <c r="S134" s="21" t="s">
        <v>27</v>
      </c>
      <c r="T134" s="43">
        <v>6.58</v>
      </c>
      <c r="U134" s="44"/>
      <c r="V134" s="41">
        <v>7.83</v>
      </c>
      <c r="W134" s="42"/>
      <c r="X134" s="21" t="s">
        <v>27</v>
      </c>
      <c r="Y134" s="43"/>
      <c r="Z134" s="44"/>
      <c r="AA134" s="41"/>
      <c r="AB134" s="42"/>
      <c r="AC134" s="25" t="s">
        <v>28</v>
      </c>
      <c r="AD134" s="48">
        <f>AD131</f>
        <v>9</v>
      </c>
      <c r="AE134" s="49"/>
      <c r="AF134" s="15" t="s">
        <v>29</v>
      </c>
      <c r="AG134" s="95">
        <f t="shared" si="48"/>
        <v>32.022222222000003</v>
      </c>
      <c r="AH134" s="143"/>
      <c r="AI134" s="143"/>
      <c r="AJ134" s="143"/>
      <c r="AK134" s="38"/>
      <c r="AL134" s="8">
        <f>AL131</f>
        <v>9</v>
      </c>
    </row>
    <row r="135" spans="1:38" ht="20.100000000000001" customHeight="1" x14ac:dyDescent="0.2">
      <c r="A135" s="39"/>
      <c r="B135" s="146" t="s">
        <v>146</v>
      </c>
      <c r="C135" s="146"/>
      <c r="D135" s="146"/>
      <c r="E135" s="146"/>
      <c r="F135" s="146"/>
      <c r="G135" s="146"/>
      <c r="H135" s="146"/>
      <c r="I135" s="146"/>
      <c r="J135" s="51"/>
      <c r="K135" s="47">
        <v>2</v>
      </c>
      <c r="L135" s="47"/>
      <c r="M135" s="47"/>
      <c r="N135" s="21" t="s">
        <v>27</v>
      </c>
      <c r="O135" s="43">
        <v>11.59</v>
      </c>
      <c r="P135" s="44"/>
      <c r="Q135" s="41"/>
      <c r="R135" s="42"/>
      <c r="S135" s="21" t="s">
        <v>27</v>
      </c>
      <c r="T135" s="43">
        <v>7.83</v>
      </c>
      <c r="U135" s="44"/>
      <c r="V135" s="41"/>
      <c r="W135" s="42"/>
      <c r="X135" s="21" t="s">
        <v>27</v>
      </c>
      <c r="Y135" s="43"/>
      <c r="Z135" s="44"/>
      <c r="AA135" s="41"/>
      <c r="AB135" s="42"/>
      <c r="AC135" s="25" t="s">
        <v>28</v>
      </c>
      <c r="AD135" s="48">
        <f>AD131</f>
        <v>9</v>
      </c>
      <c r="AE135" s="49"/>
      <c r="AF135" s="15" t="s">
        <v>29</v>
      </c>
      <c r="AG135" s="95">
        <f t="shared" si="48"/>
        <v>20.166599999999999</v>
      </c>
      <c r="AH135" s="143"/>
      <c r="AI135" s="143"/>
      <c r="AJ135" s="143"/>
      <c r="AK135" s="38"/>
      <c r="AL135" s="192">
        <f>AL131</f>
        <v>9</v>
      </c>
    </row>
    <row r="136" spans="1:38" ht="20.100000000000001" customHeight="1" x14ac:dyDescent="0.2">
      <c r="A136" s="39"/>
      <c r="B136" s="146" t="s">
        <v>147</v>
      </c>
      <c r="C136" s="146"/>
      <c r="D136" s="146"/>
      <c r="E136" s="146"/>
      <c r="F136" s="146"/>
      <c r="G136" s="146"/>
      <c r="H136" s="146"/>
      <c r="I136" s="146"/>
      <c r="J136" s="51"/>
      <c r="K136" s="47">
        <v>2</v>
      </c>
      <c r="L136" s="47"/>
      <c r="M136" s="47"/>
      <c r="N136" s="21" t="s">
        <v>27</v>
      </c>
      <c r="O136" s="43">
        <v>134.56</v>
      </c>
      <c r="P136" s="44"/>
      <c r="Q136" s="41"/>
      <c r="R136" s="42"/>
      <c r="S136" s="21" t="s">
        <v>27</v>
      </c>
      <c r="T136" s="43">
        <v>9.3699999999999992</v>
      </c>
      <c r="U136" s="44"/>
      <c r="V136" s="41"/>
      <c r="W136" s="42"/>
      <c r="X136" s="21" t="s">
        <v>27</v>
      </c>
      <c r="Y136" s="43"/>
      <c r="Z136" s="44"/>
      <c r="AA136" s="41"/>
      <c r="AB136" s="42"/>
      <c r="AC136" s="25" t="s">
        <v>28</v>
      </c>
      <c r="AD136" s="48">
        <f>AD135</f>
        <v>9</v>
      </c>
      <c r="AE136" s="49"/>
      <c r="AF136" s="15" t="s">
        <v>29</v>
      </c>
      <c r="AG136" s="95">
        <f t="shared" si="48"/>
        <v>280.183822222</v>
      </c>
      <c r="AH136" s="143"/>
      <c r="AI136" s="143"/>
      <c r="AJ136" s="143"/>
      <c r="AK136" s="38"/>
      <c r="AL136" s="8">
        <f>AL131</f>
        <v>9</v>
      </c>
    </row>
    <row r="137" spans="1:38" ht="20.100000000000001" customHeight="1" thickBot="1" x14ac:dyDescent="0.25">
      <c r="A137" s="39"/>
      <c r="B137" s="145"/>
      <c r="C137" s="145"/>
      <c r="D137" s="145"/>
      <c r="E137" s="145"/>
      <c r="F137" s="145"/>
      <c r="G137" s="145"/>
      <c r="H137" s="145"/>
      <c r="I137" s="145"/>
      <c r="J137" s="123"/>
      <c r="K137" s="47"/>
      <c r="L137" s="47"/>
      <c r="M137" s="47"/>
      <c r="N137" s="21" t="s">
        <v>27</v>
      </c>
      <c r="O137" s="43"/>
      <c r="P137" s="44"/>
      <c r="Q137" s="41"/>
      <c r="R137" s="42"/>
      <c r="S137" s="21" t="s">
        <v>27</v>
      </c>
      <c r="T137" s="43"/>
      <c r="U137" s="44"/>
      <c r="V137" s="41"/>
      <c r="W137" s="42"/>
      <c r="X137" s="21" t="s">
        <v>27</v>
      </c>
      <c r="Y137" s="43"/>
      <c r="Z137" s="44"/>
      <c r="AA137" s="41"/>
      <c r="AB137" s="42"/>
      <c r="AC137" s="25" t="s">
        <v>28</v>
      </c>
      <c r="AD137" s="48">
        <f>AD136</f>
        <v>9</v>
      </c>
      <c r="AE137" s="49"/>
      <c r="AF137" s="15" t="s">
        <v>29</v>
      </c>
      <c r="AG137" s="95" t="str">
        <f t="shared" si="48"/>
        <v xml:space="preserve"> </v>
      </c>
      <c r="AH137" s="143"/>
      <c r="AI137" s="143"/>
      <c r="AJ137" s="143"/>
      <c r="AK137" s="38"/>
      <c r="AL137" s="8">
        <f>AL131</f>
        <v>9</v>
      </c>
    </row>
    <row r="138" spans="1:38" ht="19.899999999999999" customHeight="1" thickTop="1" thickBot="1" x14ac:dyDescent="0.25">
      <c r="B138" s="59" t="s">
        <v>30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1"/>
      <c r="AG138" s="77">
        <f>SUM(AG131:AG137)</f>
        <v>345.17240888800001</v>
      </c>
      <c r="AH138" s="77"/>
      <c r="AI138" s="77"/>
      <c r="AJ138" s="78"/>
    </row>
    <row r="139" spans="1:38" ht="15" customHeight="1" thickTop="1" thickBot="1" x14ac:dyDescent="0.25">
      <c r="B139" s="10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2"/>
      <c r="AH139" s="12"/>
      <c r="AI139" s="12"/>
      <c r="AJ139" s="13"/>
    </row>
    <row r="140" spans="1:38" ht="20.100000000000001" customHeight="1" thickTop="1" thickBot="1" x14ac:dyDescent="0.25">
      <c r="B140" s="160" t="s">
        <v>69</v>
      </c>
      <c r="C140" s="161"/>
      <c r="D140" s="161"/>
      <c r="E140" s="161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1"/>
      <c r="R140" s="161"/>
      <c r="S140" s="161"/>
      <c r="T140" s="161"/>
      <c r="U140" s="161"/>
      <c r="V140" s="161"/>
      <c r="W140" s="161"/>
      <c r="X140" s="161"/>
      <c r="Y140" s="161"/>
      <c r="Z140" s="161"/>
      <c r="AA140" s="161"/>
      <c r="AB140" s="161"/>
      <c r="AC140" s="161"/>
      <c r="AD140" s="161"/>
      <c r="AE140" s="161"/>
      <c r="AF140" s="161"/>
      <c r="AG140" s="161"/>
      <c r="AH140" s="161"/>
      <c r="AI140" s="161"/>
      <c r="AJ140" s="162"/>
    </row>
    <row r="141" spans="1:38" ht="20.100000000000001" customHeight="1" thickBot="1" x14ac:dyDescent="0.25">
      <c r="B141" s="149" t="s">
        <v>12</v>
      </c>
      <c r="C141" s="150"/>
      <c r="D141" s="150"/>
      <c r="E141" s="150"/>
      <c r="F141" s="150"/>
      <c r="G141" s="150"/>
      <c r="H141" s="150"/>
      <c r="I141" s="150"/>
      <c r="J141" s="151"/>
      <c r="K141" s="62" t="s">
        <v>11</v>
      </c>
      <c r="L141" s="63"/>
      <c r="M141" s="63"/>
      <c r="N141" s="22"/>
      <c r="O141" s="63" t="s">
        <v>9</v>
      </c>
      <c r="P141" s="63"/>
      <c r="Q141" s="63"/>
      <c r="R141" s="63"/>
      <c r="S141" s="22"/>
      <c r="T141" s="63" t="s">
        <v>10</v>
      </c>
      <c r="U141" s="63"/>
      <c r="V141" s="63"/>
      <c r="W141" s="63"/>
      <c r="X141" s="22"/>
      <c r="Y141" s="62" t="s">
        <v>25</v>
      </c>
      <c r="Z141" s="63"/>
      <c r="AA141" s="63"/>
      <c r="AB141" s="63"/>
      <c r="AC141" s="23"/>
      <c r="AD141" s="64" t="s">
        <v>26</v>
      </c>
      <c r="AE141" s="65"/>
      <c r="AF141" s="23"/>
      <c r="AG141" s="63" t="str">
        <f>IF(AND(0&lt;ABS($O142),0&lt;ABS($T142),0&lt;ABS($Y142)),"CU YD",IF(AND(0&lt;ABS($O142),0&lt;ABS($T142)),"SQ YD",IF(AND(0&lt;ABS($O142)),"FT","EACH")))</f>
        <v>SQ YD</v>
      </c>
      <c r="AH141" s="63"/>
      <c r="AI141" s="63"/>
      <c r="AJ141" s="84"/>
    </row>
    <row r="142" spans="1:38" ht="20.100000000000001" customHeight="1" x14ac:dyDescent="0.2">
      <c r="A142" s="39"/>
      <c r="B142" s="220" t="s">
        <v>138</v>
      </c>
      <c r="C142" s="220"/>
      <c r="D142" s="220"/>
      <c r="E142" s="220"/>
      <c r="F142" s="220"/>
      <c r="G142" s="220"/>
      <c r="H142" s="220"/>
      <c r="I142" s="220"/>
      <c r="J142" s="221"/>
      <c r="K142" s="68">
        <v>1</v>
      </c>
      <c r="L142" s="68"/>
      <c r="M142" s="68"/>
      <c r="N142" s="20" t="s">
        <v>27</v>
      </c>
      <c r="O142" s="52">
        <v>5</v>
      </c>
      <c r="P142" s="53"/>
      <c r="Q142" s="54"/>
      <c r="R142" s="55"/>
      <c r="S142" s="20" t="s">
        <v>27</v>
      </c>
      <c r="T142" s="52">
        <v>3</v>
      </c>
      <c r="U142" s="53"/>
      <c r="V142" s="54"/>
      <c r="W142" s="55"/>
      <c r="X142" s="20" t="s">
        <v>27</v>
      </c>
      <c r="Y142" s="52"/>
      <c r="Z142" s="53"/>
      <c r="AA142" s="54"/>
      <c r="AB142" s="55"/>
      <c r="AC142" s="24" t="s">
        <v>28</v>
      </c>
      <c r="AD142" s="56">
        <v>9</v>
      </c>
      <c r="AE142" s="57"/>
      <c r="AF142" s="14" t="s">
        <v>29</v>
      </c>
      <c r="AG142" s="96">
        <f t="shared" ref="AG142:AG147" si="49">IF(K142=0," ",IF(AND(0&lt;ABS($O142),0&lt;ABS($T142),0&lt;ABS($Y142)),ROUND(($K142*IF($Q142&gt;0,($O142+$Q142)/2,$O142)*IF($V142&gt;0,($T142+$V142)/2,$T142)*IF($AA142&gt;0,($Y142+$AA142)/2,$Y142))/AD142,AL142),IF(AND(0&lt;ABS($O142),0&lt;ABS($T142)),ROUND(($K142*IF($Q142&gt;0,($O142+$Q142)/2,$O142)*IF($V142&gt;0,($T142+$V142)/2,$T142))/AD142,AL142),IF(AND(0&lt;ABS($O142)),ROUND($K142*IF($Q142&gt;0,($O142+$Q142)/2,$O142)/AD142,AL142),IF(AND(0&lt;ABS($K142)),K142," ")))))</f>
        <v>1.6666666670000001</v>
      </c>
      <c r="AH142" s="147"/>
      <c r="AI142" s="147"/>
      <c r="AJ142" s="147"/>
      <c r="AK142" s="38"/>
      <c r="AL142" s="9">
        <v>9</v>
      </c>
    </row>
    <row r="143" spans="1:38" ht="20.100000000000001" customHeight="1" x14ac:dyDescent="0.2">
      <c r="A143" s="39"/>
      <c r="B143" s="216" t="s">
        <v>182</v>
      </c>
      <c r="C143" s="216"/>
      <c r="D143" s="216"/>
      <c r="E143" s="216"/>
      <c r="F143" s="216"/>
      <c r="G143" s="216"/>
      <c r="H143" s="216"/>
      <c r="I143" s="216"/>
      <c r="J143" s="217"/>
      <c r="K143" s="47">
        <v>1</v>
      </c>
      <c r="L143" s="47"/>
      <c r="M143" s="47"/>
      <c r="N143" s="21" t="s">
        <v>27</v>
      </c>
      <c r="O143" s="43">
        <v>5.8</v>
      </c>
      <c r="P143" s="44"/>
      <c r="Q143" s="41"/>
      <c r="R143" s="42"/>
      <c r="S143" s="21" t="s">
        <v>27</v>
      </c>
      <c r="T143" s="43">
        <v>3</v>
      </c>
      <c r="U143" s="44"/>
      <c r="V143" s="41"/>
      <c r="W143" s="42"/>
      <c r="X143" s="21" t="s">
        <v>27</v>
      </c>
      <c r="Y143" s="43"/>
      <c r="Z143" s="44"/>
      <c r="AA143" s="41"/>
      <c r="AB143" s="42"/>
      <c r="AC143" s="25" t="s">
        <v>28</v>
      </c>
      <c r="AD143" s="48">
        <f>AD142</f>
        <v>9</v>
      </c>
      <c r="AE143" s="49"/>
      <c r="AF143" s="15" t="s">
        <v>29</v>
      </c>
      <c r="AG143" s="95">
        <f t="shared" si="49"/>
        <v>1.933333333</v>
      </c>
      <c r="AH143" s="143"/>
      <c r="AI143" s="143"/>
      <c r="AJ143" s="143"/>
      <c r="AK143" s="38"/>
      <c r="AL143" s="8">
        <f>AL142</f>
        <v>9</v>
      </c>
    </row>
    <row r="144" spans="1:38" ht="20.100000000000001" customHeight="1" x14ac:dyDescent="0.2">
      <c r="A144" s="39"/>
      <c r="B144" s="222" t="s">
        <v>183</v>
      </c>
      <c r="C144" s="222"/>
      <c r="D144" s="222"/>
      <c r="E144" s="222"/>
      <c r="F144" s="222"/>
      <c r="G144" s="222"/>
      <c r="H144" s="222"/>
      <c r="I144" s="222"/>
      <c r="J144" s="223"/>
      <c r="K144" s="47">
        <v>1</v>
      </c>
      <c r="L144" s="47"/>
      <c r="M144" s="47"/>
      <c r="N144" s="21" t="s">
        <v>27</v>
      </c>
      <c r="O144" s="43">
        <v>5.6</v>
      </c>
      <c r="P144" s="44"/>
      <c r="Q144" s="41"/>
      <c r="R144" s="42"/>
      <c r="S144" s="21" t="s">
        <v>27</v>
      </c>
      <c r="T144" s="43">
        <v>3</v>
      </c>
      <c r="U144" s="44"/>
      <c r="V144" s="41"/>
      <c r="W144" s="42"/>
      <c r="X144" s="21" t="s">
        <v>27</v>
      </c>
      <c r="Y144" s="43"/>
      <c r="Z144" s="44"/>
      <c r="AA144" s="41"/>
      <c r="AB144" s="42"/>
      <c r="AC144" s="25" t="s">
        <v>28</v>
      </c>
      <c r="AD144" s="48">
        <f>AD142</f>
        <v>9</v>
      </c>
      <c r="AE144" s="49"/>
      <c r="AF144" s="15" t="s">
        <v>29</v>
      </c>
      <c r="AG144" s="95">
        <f t="shared" si="49"/>
        <v>1.8666666670000001</v>
      </c>
      <c r="AH144" s="143"/>
      <c r="AI144" s="143"/>
      <c r="AJ144" s="143"/>
      <c r="AK144" s="38"/>
      <c r="AL144" s="8">
        <f>AL142</f>
        <v>9</v>
      </c>
    </row>
    <row r="145" spans="1:38" ht="20.100000000000001" customHeight="1" x14ac:dyDescent="0.2">
      <c r="A145" s="39"/>
      <c r="B145" s="216" t="s">
        <v>141</v>
      </c>
      <c r="C145" s="216"/>
      <c r="D145" s="216"/>
      <c r="E145" s="216"/>
      <c r="F145" s="216"/>
      <c r="G145" s="216"/>
      <c r="H145" s="216"/>
      <c r="I145" s="216"/>
      <c r="J145" s="217"/>
      <c r="K145" s="47">
        <v>1</v>
      </c>
      <c r="L145" s="47"/>
      <c r="M145" s="47"/>
      <c r="N145" s="21" t="s">
        <v>27</v>
      </c>
      <c r="O145" s="43">
        <v>5</v>
      </c>
      <c r="P145" s="44"/>
      <c r="Q145" s="41"/>
      <c r="R145" s="42"/>
      <c r="S145" s="21" t="s">
        <v>27</v>
      </c>
      <c r="T145" s="43">
        <v>3</v>
      </c>
      <c r="U145" s="44"/>
      <c r="V145" s="41"/>
      <c r="W145" s="42"/>
      <c r="X145" s="21" t="s">
        <v>27</v>
      </c>
      <c r="Y145" s="43"/>
      <c r="Z145" s="44"/>
      <c r="AA145" s="41"/>
      <c r="AB145" s="42"/>
      <c r="AC145" s="25" t="s">
        <v>28</v>
      </c>
      <c r="AD145" s="48">
        <f>AD142</f>
        <v>9</v>
      </c>
      <c r="AE145" s="49"/>
      <c r="AF145" s="15" t="s">
        <v>29</v>
      </c>
      <c r="AG145" s="95">
        <f t="shared" si="49"/>
        <v>1.6666666670000001</v>
      </c>
      <c r="AH145" s="143"/>
      <c r="AI145" s="143"/>
      <c r="AJ145" s="143"/>
      <c r="AK145" s="38"/>
      <c r="AL145" s="8">
        <f>AL142</f>
        <v>9</v>
      </c>
    </row>
    <row r="146" spans="1:38" ht="20.100000000000001" customHeight="1" x14ac:dyDescent="0.2">
      <c r="A146" s="39"/>
      <c r="B146" s="222" t="s">
        <v>184</v>
      </c>
      <c r="C146" s="222"/>
      <c r="D146" s="222"/>
      <c r="E146" s="222"/>
      <c r="F146" s="222"/>
      <c r="G146" s="222"/>
      <c r="H146" s="222"/>
      <c r="I146" s="222"/>
      <c r="J146" s="223"/>
      <c r="K146" s="47">
        <v>1</v>
      </c>
      <c r="L146" s="47"/>
      <c r="M146" s="47"/>
      <c r="N146" s="21" t="s">
        <v>27</v>
      </c>
      <c r="O146" s="43">
        <v>5.5</v>
      </c>
      <c r="P146" s="44"/>
      <c r="Q146" s="41"/>
      <c r="R146" s="42"/>
      <c r="S146" s="21" t="s">
        <v>27</v>
      </c>
      <c r="T146" s="43">
        <v>3</v>
      </c>
      <c r="U146" s="44"/>
      <c r="V146" s="41"/>
      <c r="W146" s="42"/>
      <c r="X146" s="21" t="s">
        <v>27</v>
      </c>
      <c r="Y146" s="43"/>
      <c r="Z146" s="44"/>
      <c r="AA146" s="41"/>
      <c r="AB146" s="42"/>
      <c r="AC146" s="25" t="s">
        <v>28</v>
      </c>
      <c r="AD146" s="48">
        <f>AD143</f>
        <v>9</v>
      </c>
      <c r="AE146" s="49"/>
      <c r="AF146" s="15" t="s">
        <v>29</v>
      </c>
      <c r="AG146" s="95">
        <f t="shared" si="49"/>
        <v>1.8333333329999999</v>
      </c>
      <c r="AH146" s="143"/>
      <c r="AI146" s="143"/>
      <c r="AJ146" s="143"/>
      <c r="AK146" s="38"/>
      <c r="AL146" s="8">
        <f>AL143</f>
        <v>9</v>
      </c>
    </row>
    <row r="147" spans="1:38" ht="20.100000000000001" customHeight="1" thickBot="1" x14ac:dyDescent="0.25">
      <c r="A147" s="39"/>
      <c r="B147" s="222" t="s">
        <v>185</v>
      </c>
      <c r="C147" s="222"/>
      <c r="D147" s="222"/>
      <c r="E147" s="222"/>
      <c r="F147" s="222"/>
      <c r="G147" s="222"/>
      <c r="H147" s="222"/>
      <c r="I147" s="222"/>
      <c r="J147" s="223"/>
      <c r="K147" s="47">
        <v>1</v>
      </c>
      <c r="L147" s="47"/>
      <c r="M147" s="47"/>
      <c r="N147" s="21" t="s">
        <v>27</v>
      </c>
      <c r="O147" s="43">
        <v>5.3</v>
      </c>
      <c r="P147" s="44"/>
      <c r="Q147" s="41"/>
      <c r="R147" s="42"/>
      <c r="S147" s="21" t="s">
        <v>27</v>
      </c>
      <c r="T147" s="43">
        <v>3</v>
      </c>
      <c r="U147" s="44"/>
      <c r="V147" s="41"/>
      <c r="W147" s="42"/>
      <c r="X147" s="21" t="s">
        <v>27</v>
      </c>
      <c r="Y147" s="43"/>
      <c r="Z147" s="44"/>
      <c r="AA147" s="41"/>
      <c r="AB147" s="42"/>
      <c r="AC147" s="25" t="s">
        <v>28</v>
      </c>
      <c r="AD147" s="48">
        <f>AD146</f>
        <v>9</v>
      </c>
      <c r="AE147" s="49"/>
      <c r="AF147" s="15" t="s">
        <v>29</v>
      </c>
      <c r="AG147" s="95">
        <f t="shared" si="49"/>
        <v>1.766666667</v>
      </c>
      <c r="AH147" s="143"/>
      <c r="AI147" s="143"/>
      <c r="AJ147" s="143"/>
      <c r="AK147" s="38"/>
      <c r="AL147" s="8">
        <f t="shared" ref="AL147" si="50">AL146</f>
        <v>9</v>
      </c>
    </row>
    <row r="148" spans="1:38" ht="19.899999999999999" customHeight="1" thickTop="1" thickBot="1" x14ac:dyDescent="0.25">
      <c r="B148" s="59" t="s">
        <v>30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1"/>
      <c r="AG148" s="77">
        <f>SUM(AG142:AG147)</f>
        <v>10.733333334000001</v>
      </c>
      <c r="AH148" s="77"/>
      <c r="AI148" s="77"/>
      <c r="AJ148" s="78"/>
    </row>
    <row r="149" spans="1:38" ht="15" customHeight="1" thickTop="1" thickBot="1" x14ac:dyDescent="0.25">
      <c r="B149" s="10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2"/>
      <c r="AH149" s="12"/>
      <c r="AI149" s="12"/>
      <c r="AJ149" s="13"/>
    </row>
    <row r="150" spans="1:38" ht="20.100000000000001" customHeight="1" thickTop="1" thickBot="1" x14ac:dyDescent="0.25">
      <c r="B150" s="160" t="s">
        <v>70</v>
      </c>
      <c r="C150" s="161"/>
      <c r="D150" s="161"/>
      <c r="E150" s="161"/>
      <c r="F150" s="161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61"/>
      <c r="R150" s="161"/>
      <c r="S150" s="161"/>
      <c r="T150" s="161"/>
      <c r="U150" s="161"/>
      <c r="V150" s="161"/>
      <c r="W150" s="161"/>
      <c r="X150" s="161"/>
      <c r="Y150" s="161"/>
      <c r="Z150" s="161"/>
      <c r="AA150" s="161"/>
      <c r="AB150" s="161"/>
      <c r="AC150" s="161"/>
      <c r="AD150" s="161"/>
      <c r="AE150" s="161"/>
      <c r="AF150" s="161"/>
      <c r="AG150" s="161"/>
      <c r="AH150" s="161"/>
      <c r="AI150" s="161"/>
      <c r="AJ150" s="162"/>
    </row>
    <row r="151" spans="1:38" ht="20.100000000000001" customHeight="1" thickBot="1" x14ac:dyDescent="0.25">
      <c r="B151" s="149" t="s">
        <v>12</v>
      </c>
      <c r="C151" s="150"/>
      <c r="D151" s="150"/>
      <c r="E151" s="150"/>
      <c r="F151" s="150"/>
      <c r="G151" s="150"/>
      <c r="H151" s="150"/>
      <c r="I151" s="150"/>
      <c r="J151" s="151"/>
      <c r="K151" s="62" t="s">
        <v>11</v>
      </c>
      <c r="L151" s="63"/>
      <c r="M151" s="63"/>
      <c r="N151" s="22"/>
      <c r="O151" s="63" t="s">
        <v>9</v>
      </c>
      <c r="P151" s="63"/>
      <c r="Q151" s="63"/>
      <c r="R151" s="63"/>
      <c r="S151" s="22"/>
      <c r="T151" s="63" t="s">
        <v>10</v>
      </c>
      <c r="U151" s="63"/>
      <c r="V151" s="63"/>
      <c r="W151" s="63"/>
      <c r="X151" s="22"/>
      <c r="Y151" s="62" t="s">
        <v>25</v>
      </c>
      <c r="Z151" s="63"/>
      <c r="AA151" s="63"/>
      <c r="AB151" s="63"/>
      <c r="AC151" s="23"/>
      <c r="AD151" s="64" t="s">
        <v>26</v>
      </c>
      <c r="AE151" s="65"/>
      <c r="AF151" s="23"/>
      <c r="AG151" s="62" t="str">
        <f>IF(AND(0&lt;ABS($O152),0&lt;ABS($T152),0&lt;ABS($Y152)),"CU YD",IF(AND(0&lt;ABS($O152),0&lt;ABS($T152)),"SQ YD",IF(AND(0&lt;ABS($O152)),"FT","EACH")))</f>
        <v>EACH</v>
      </c>
      <c r="AH151" s="63"/>
      <c r="AI151" s="63"/>
      <c r="AJ151" s="84"/>
    </row>
    <row r="152" spans="1:38" ht="20.100000000000001" customHeight="1" x14ac:dyDescent="0.2">
      <c r="A152" s="39"/>
      <c r="B152" s="148" t="s">
        <v>163</v>
      </c>
      <c r="C152" s="148"/>
      <c r="D152" s="148"/>
      <c r="E152" s="148"/>
      <c r="F152" s="148"/>
      <c r="G152" s="148"/>
      <c r="H152" s="148"/>
      <c r="I152" s="148"/>
      <c r="J152" s="66"/>
      <c r="K152" s="128">
        <v>675</v>
      </c>
      <c r="L152" s="129"/>
      <c r="M152" s="108"/>
      <c r="N152" s="21" t="s">
        <v>27</v>
      </c>
      <c r="O152" s="111"/>
      <c r="P152" s="112"/>
      <c r="Q152" s="107"/>
      <c r="R152" s="108"/>
      <c r="S152" s="21" t="s">
        <v>27</v>
      </c>
      <c r="T152" s="111"/>
      <c r="U152" s="112"/>
      <c r="V152" s="107"/>
      <c r="W152" s="108"/>
      <c r="X152" s="21" t="s">
        <v>27</v>
      </c>
      <c r="Y152" s="111"/>
      <c r="Z152" s="112"/>
      <c r="AA152" s="107"/>
      <c r="AB152" s="108"/>
      <c r="AC152" s="25" t="s">
        <v>28</v>
      </c>
      <c r="AD152" s="48">
        <v>1</v>
      </c>
      <c r="AE152" s="49"/>
      <c r="AF152" s="15" t="s">
        <v>29</v>
      </c>
      <c r="AG152" s="95">
        <f t="shared" ref="AG152:AG158" si="51">IF(K152=0," ",IF(AND(0&lt;ABS($O152),0&lt;ABS($T152),0&lt;ABS($Y152)),ROUND(($K152*IF($Q152&gt;0,($O152+$Q152)/2,$O152)*IF($V152&gt;0,($T152+$V152)/2,$T152)*IF($AA152&gt;0,($Y152+$AA152)/2,$Y152))/AD152,AL152),IF(AND(0&lt;ABS($O152),0&lt;ABS($T152)),ROUND(($K152*IF($Q152&gt;0,($O152+$Q152)/2,$O152)*IF($V152&gt;0,($T152+$V152)/2,$T152))/AD152,AL152),IF(AND(0&lt;ABS($O152)),ROUND($K152*IF($Q152&gt;0,($O152+$Q152)/2,$O152)/AD152,AL152),IF(AND(0&lt;ABS($K152)),K152," ")))))</f>
        <v>675</v>
      </c>
      <c r="AH152" s="143"/>
      <c r="AI152" s="143"/>
      <c r="AJ152" s="143"/>
      <c r="AK152" s="38"/>
      <c r="AL152" s="9">
        <v>1</v>
      </c>
    </row>
    <row r="153" spans="1:38" ht="20.100000000000001" customHeight="1" x14ac:dyDescent="0.2">
      <c r="A153" s="39"/>
      <c r="B153" s="146" t="s">
        <v>164</v>
      </c>
      <c r="C153" s="146"/>
      <c r="D153" s="146"/>
      <c r="E153" s="146"/>
      <c r="F153" s="146"/>
      <c r="G153" s="146"/>
      <c r="H153" s="146"/>
      <c r="I153" s="146"/>
      <c r="J153" s="51"/>
      <c r="K153" s="47">
        <v>675</v>
      </c>
      <c r="L153" s="47"/>
      <c r="M153" s="47"/>
      <c r="N153" s="21" t="s">
        <v>27</v>
      </c>
      <c r="O153" s="43"/>
      <c r="P153" s="44"/>
      <c r="Q153" s="41"/>
      <c r="R153" s="42"/>
      <c r="S153" s="21" t="s">
        <v>27</v>
      </c>
      <c r="T153" s="43"/>
      <c r="U153" s="44"/>
      <c r="V153" s="41"/>
      <c r="W153" s="42"/>
      <c r="X153" s="21" t="s">
        <v>27</v>
      </c>
      <c r="Y153" s="43"/>
      <c r="Z153" s="44"/>
      <c r="AA153" s="41"/>
      <c r="AB153" s="42"/>
      <c r="AC153" s="25" t="s">
        <v>28</v>
      </c>
      <c r="AD153" s="48">
        <v>1</v>
      </c>
      <c r="AE153" s="49"/>
      <c r="AF153" s="15" t="s">
        <v>29</v>
      </c>
      <c r="AG153" s="95">
        <f t="shared" si="51"/>
        <v>675</v>
      </c>
      <c r="AH153" s="143"/>
      <c r="AI153" s="143"/>
      <c r="AJ153" s="143"/>
      <c r="AK153" s="38"/>
      <c r="AL153" s="8">
        <f>AL148</f>
        <v>0</v>
      </c>
    </row>
    <row r="154" spans="1:38" ht="20.100000000000001" customHeight="1" x14ac:dyDescent="0.2">
      <c r="A154" s="39"/>
      <c r="B154" s="146" t="s">
        <v>165</v>
      </c>
      <c r="C154" s="146"/>
      <c r="D154" s="146"/>
      <c r="E154" s="146"/>
      <c r="F154" s="146"/>
      <c r="G154" s="146"/>
      <c r="H154" s="146"/>
      <c r="I154" s="146"/>
      <c r="J154" s="51"/>
      <c r="K154" s="47">
        <v>675</v>
      </c>
      <c r="L154" s="47"/>
      <c r="M154" s="47"/>
      <c r="N154" s="21" t="s">
        <v>27</v>
      </c>
      <c r="O154" s="43"/>
      <c r="P154" s="44"/>
      <c r="Q154" s="41"/>
      <c r="R154" s="42"/>
      <c r="S154" s="21" t="s">
        <v>27</v>
      </c>
      <c r="T154" s="43"/>
      <c r="U154" s="44"/>
      <c r="V154" s="41"/>
      <c r="W154" s="42"/>
      <c r="X154" s="21" t="s">
        <v>27</v>
      </c>
      <c r="Y154" s="43"/>
      <c r="Z154" s="44"/>
      <c r="AA154" s="41"/>
      <c r="AB154" s="42"/>
      <c r="AC154" s="25" t="s">
        <v>28</v>
      </c>
      <c r="AD154" s="48">
        <f>AD152</f>
        <v>1</v>
      </c>
      <c r="AE154" s="49"/>
      <c r="AF154" s="15" t="s">
        <v>29</v>
      </c>
      <c r="AG154" s="95">
        <f t="shared" si="51"/>
        <v>675</v>
      </c>
      <c r="AH154" s="143"/>
      <c r="AI154" s="143"/>
      <c r="AJ154" s="143"/>
      <c r="AK154" s="38"/>
      <c r="AL154" s="8">
        <f>AL149</f>
        <v>0</v>
      </c>
    </row>
    <row r="155" spans="1:38" ht="20.100000000000001" customHeight="1" x14ac:dyDescent="0.2">
      <c r="A155" s="39"/>
      <c r="B155" s="146" t="s">
        <v>166</v>
      </c>
      <c r="C155" s="146"/>
      <c r="D155" s="146"/>
      <c r="E155" s="146"/>
      <c r="F155" s="146"/>
      <c r="G155" s="146"/>
      <c r="H155" s="146"/>
      <c r="I155" s="146"/>
      <c r="J155" s="51"/>
      <c r="K155" s="47">
        <v>675</v>
      </c>
      <c r="L155" s="47"/>
      <c r="M155" s="47"/>
      <c r="N155" s="21" t="s">
        <v>27</v>
      </c>
      <c r="O155" s="43"/>
      <c r="P155" s="44"/>
      <c r="Q155" s="41"/>
      <c r="R155" s="42"/>
      <c r="S155" s="21" t="s">
        <v>27</v>
      </c>
      <c r="T155" s="43"/>
      <c r="U155" s="44"/>
      <c r="V155" s="41"/>
      <c r="W155" s="42"/>
      <c r="X155" s="21" t="s">
        <v>27</v>
      </c>
      <c r="Y155" s="43"/>
      <c r="Z155" s="44"/>
      <c r="AA155" s="41"/>
      <c r="AB155" s="42"/>
      <c r="AC155" s="25" t="s">
        <v>28</v>
      </c>
      <c r="AD155" s="48">
        <f>AD152</f>
        <v>1</v>
      </c>
      <c r="AE155" s="49"/>
      <c r="AF155" s="15" t="s">
        <v>29</v>
      </c>
      <c r="AG155" s="95">
        <f t="shared" si="51"/>
        <v>675</v>
      </c>
      <c r="AH155" s="143"/>
      <c r="AI155" s="143"/>
      <c r="AJ155" s="143"/>
      <c r="AK155" s="38"/>
      <c r="AL155" s="8">
        <f>AL150</f>
        <v>0</v>
      </c>
    </row>
    <row r="156" spans="1:38" ht="20.100000000000001" customHeight="1" x14ac:dyDescent="0.2">
      <c r="A156" s="39"/>
      <c r="B156" s="146" t="s">
        <v>167</v>
      </c>
      <c r="C156" s="146"/>
      <c r="D156" s="146"/>
      <c r="E156" s="146"/>
      <c r="F156" s="146"/>
      <c r="G156" s="146"/>
      <c r="H156" s="146"/>
      <c r="I156" s="146"/>
      <c r="J156" s="51"/>
      <c r="K156" s="47">
        <v>675</v>
      </c>
      <c r="L156" s="47"/>
      <c r="M156" s="47"/>
      <c r="N156" s="21" t="s">
        <v>27</v>
      </c>
      <c r="O156" s="43"/>
      <c r="P156" s="44"/>
      <c r="Q156" s="41"/>
      <c r="R156" s="42"/>
      <c r="S156" s="21" t="s">
        <v>27</v>
      </c>
      <c r="T156" s="43"/>
      <c r="U156" s="44"/>
      <c r="V156" s="41"/>
      <c r="W156" s="42"/>
      <c r="X156" s="21" t="s">
        <v>27</v>
      </c>
      <c r="Y156" s="43"/>
      <c r="Z156" s="44"/>
      <c r="AA156" s="41"/>
      <c r="AB156" s="42"/>
      <c r="AC156" s="25" t="s">
        <v>28</v>
      </c>
      <c r="AD156" s="48">
        <f>AD152</f>
        <v>1</v>
      </c>
      <c r="AE156" s="49"/>
      <c r="AF156" s="15" t="s">
        <v>29</v>
      </c>
      <c r="AG156" s="95">
        <f t="shared" si="51"/>
        <v>675</v>
      </c>
      <c r="AH156" s="143"/>
      <c r="AI156" s="143"/>
      <c r="AJ156" s="143"/>
      <c r="AK156" s="38"/>
      <c r="AL156" s="8">
        <f>AL151</f>
        <v>0</v>
      </c>
    </row>
    <row r="157" spans="1:38" ht="20.100000000000001" customHeight="1" x14ac:dyDescent="0.2">
      <c r="A157" s="39"/>
      <c r="B157" s="146" t="s">
        <v>168</v>
      </c>
      <c r="C157" s="146"/>
      <c r="D157" s="146"/>
      <c r="E157" s="146"/>
      <c r="F157" s="146"/>
      <c r="G157" s="146"/>
      <c r="H157" s="146"/>
      <c r="I157" s="146"/>
      <c r="J157" s="51"/>
      <c r="K157" s="47">
        <v>675</v>
      </c>
      <c r="L157" s="47"/>
      <c r="M157" s="47"/>
      <c r="N157" s="21" t="s">
        <v>27</v>
      </c>
      <c r="O157" s="43"/>
      <c r="P157" s="44"/>
      <c r="Q157" s="41"/>
      <c r="R157" s="42"/>
      <c r="S157" s="21" t="s">
        <v>27</v>
      </c>
      <c r="T157" s="43"/>
      <c r="U157" s="44"/>
      <c r="V157" s="41"/>
      <c r="W157" s="42"/>
      <c r="X157" s="21" t="s">
        <v>27</v>
      </c>
      <c r="Y157" s="43"/>
      <c r="Z157" s="44"/>
      <c r="AA157" s="41"/>
      <c r="AB157" s="42"/>
      <c r="AC157" s="25" t="s">
        <v>28</v>
      </c>
      <c r="AD157" s="48">
        <f>AD152</f>
        <v>1</v>
      </c>
      <c r="AE157" s="49"/>
      <c r="AF157" s="15" t="s">
        <v>29</v>
      </c>
      <c r="AG157" s="95">
        <f t="shared" si="51"/>
        <v>675</v>
      </c>
      <c r="AH157" s="143"/>
      <c r="AI157" s="143"/>
      <c r="AJ157" s="143"/>
      <c r="AK157" s="38"/>
      <c r="AL157" s="8">
        <f>AL152</f>
        <v>1</v>
      </c>
    </row>
    <row r="158" spans="1:38" ht="20.100000000000001" customHeight="1" thickBot="1" x14ac:dyDescent="0.25">
      <c r="A158" s="39"/>
      <c r="B158" s="145"/>
      <c r="C158" s="145"/>
      <c r="D158" s="145"/>
      <c r="E158" s="145"/>
      <c r="F158" s="145"/>
      <c r="G158" s="145"/>
      <c r="H158" s="145"/>
      <c r="I158" s="145"/>
      <c r="J158" s="123"/>
      <c r="K158" s="47"/>
      <c r="L158" s="47"/>
      <c r="M158" s="47"/>
      <c r="N158" s="21" t="s">
        <v>27</v>
      </c>
      <c r="O158" s="43"/>
      <c r="P158" s="44"/>
      <c r="Q158" s="41"/>
      <c r="R158" s="42"/>
      <c r="S158" s="21" t="s">
        <v>27</v>
      </c>
      <c r="T158" s="43"/>
      <c r="U158" s="44"/>
      <c r="V158" s="41"/>
      <c r="W158" s="42"/>
      <c r="X158" s="21" t="s">
        <v>27</v>
      </c>
      <c r="Y158" s="43"/>
      <c r="Z158" s="44"/>
      <c r="AA158" s="41"/>
      <c r="AB158" s="42"/>
      <c r="AC158" s="25" t="s">
        <v>28</v>
      </c>
      <c r="AD158" s="48">
        <f>AD152</f>
        <v>1</v>
      </c>
      <c r="AE158" s="49"/>
      <c r="AF158" s="15" t="s">
        <v>29</v>
      </c>
      <c r="AG158" s="95" t="str">
        <f t="shared" si="51"/>
        <v xml:space="preserve"> </v>
      </c>
      <c r="AH158" s="143"/>
      <c r="AI158" s="143"/>
      <c r="AJ158" s="143"/>
      <c r="AK158" s="38"/>
      <c r="AL158" s="8">
        <f>AL157</f>
        <v>1</v>
      </c>
    </row>
    <row r="159" spans="1:38" ht="20.100000000000001" customHeight="1" thickTop="1" thickBot="1" x14ac:dyDescent="0.25">
      <c r="B159" s="59" t="s">
        <v>30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60"/>
      <c r="AC159" s="60"/>
      <c r="AD159" s="60"/>
      <c r="AE159" s="60"/>
      <c r="AF159" s="61"/>
      <c r="AG159" s="156">
        <f>SUM(AG152:AG158)</f>
        <v>4050</v>
      </c>
      <c r="AH159" s="156"/>
      <c r="AI159" s="156"/>
      <c r="AJ159" s="157"/>
    </row>
    <row r="160" spans="1:38" ht="15" customHeight="1" thickTop="1" thickBot="1" x14ac:dyDescent="0.25">
      <c r="B160" s="10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2"/>
      <c r="AH160" s="12"/>
      <c r="AI160" s="12"/>
      <c r="AJ160" s="13"/>
    </row>
    <row r="161" spans="1:38" ht="20.100000000000001" customHeight="1" thickTop="1" thickBot="1" x14ac:dyDescent="0.25">
      <c r="B161" s="210" t="s">
        <v>153</v>
      </c>
      <c r="C161" s="211"/>
      <c r="D161" s="211"/>
      <c r="E161" s="211"/>
      <c r="F161" s="211"/>
      <c r="G161" s="211"/>
      <c r="H161" s="211"/>
      <c r="I161" s="211"/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/>
      <c r="AF161" s="211"/>
      <c r="AG161" s="211"/>
      <c r="AH161" s="211"/>
      <c r="AI161" s="211"/>
      <c r="AJ161" s="212"/>
    </row>
    <row r="162" spans="1:38" ht="20.100000000000001" customHeight="1" thickBot="1" x14ac:dyDescent="0.25">
      <c r="B162" s="149" t="s">
        <v>12</v>
      </c>
      <c r="C162" s="150"/>
      <c r="D162" s="150"/>
      <c r="E162" s="150"/>
      <c r="F162" s="150"/>
      <c r="G162" s="150"/>
      <c r="H162" s="150"/>
      <c r="I162" s="150"/>
      <c r="J162" s="151"/>
      <c r="K162" s="62" t="s">
        <v>11</v>
      </c>
      <c r="L162" s="63"/>
      <c r="M162" s="63"/>
      <c r="N162" s="22"/>
      <c r="O162" s="63" t="s">
        <v>9</v>
      </c>
      <c r="P162" s="63"/>
      <c r="Q162" s="63"/>
      <c r="R162" s="63"/>
      <c r="S162" s="22"/>
      <c r="T162" s="63" t="s">
        <v>10</v>
      </c>
      <c r="U162" s="63"/>
      <c r="V162" s="63"/>
      <c r="W162" s="63"/>
      <c r="X162" s="22"/>
      <c r="Y162" s="62" t="s">
        <v>25</v>
      </c>
      <c r="Z162" s="63"/>
      <c r="AA162" s="63"/>
      <c r="AB162" s="63"/>
      <c r="AC162" s="23"/>
      <c r="AD162" s="64" t="s">
        <v>26</v>
      </c>
      <c r="AE162" s="65"/>
      <c r="AF162" s="23"/>
      <c r="AG162" s="62" t="s">
        <v>154</v>
      </c>
      <c r="AH162" s="63"/>
      <c r="AI162" s="63"/>
      <c r="AJ162" s="84"/>
    </row>
    <row r="163" spans="1:38" ht="20.100000000000001" customHeight="1" x14ac:dyDescent="0.2">
      <c r="A163" s="39"/>
      <c r="B163" s="148" t="s">
        <v>149</v>
      </c>
      <c r="C163" s="148"/>
      <c r="D163" s="148"/>
      <c r="E163" s="148"/>
      <c r="F163" s="148"/>
      <c r="G163" s="148"/>
      <c r="H163" s="148"/>
      <c r="I163" s="148"/>
      <c r="J163" s="66"/>
      <c r="K163" s="128">
        <v>6</v>
      </c>
      <c r="L163" s="129"/>
      <c r="M163" s="108"/>
      <c r="N163" s="21" t="s">
        <v>27</v>
      </c>
      <c r="O163" s="111">
        <v>137.87</v>
      </c>
      <c r="P163" s="112"/>
      <c r="Q163" s="107"/>
      <c r="R163" s="108"/>
      <c r="S163" s="21" t="s">
        <v>27</v>
      </c>
      <c r="T163" s="111">
        <v>158</v>
      </c>
      <c r="U163" s="112"/>
      <c r="V163" s="107"/>
      <c r="W163" s="108"/>
      <c r="X163" s="21" t="s">
        <v>27</v>
      </c>
      <c r="Y163" s="111"/>
      <c r="Z163" s="112"/>
      <c r="AA163" s="107"/>
      <c r="AB163" s="108"/>
      <c r="AC163" s="25" t="s">
        <v>28</v>
      </c>
      <c r="AD163" s="48">
        <v>1</v>
      </c>
      <c r="AE163" s="49"/>
      <c r="AF163" s="15" t="s">
        <v>29</v>
      </c>
      <c r="AG163" s="95">
        <f t="shared" ref="AG163:AG169" si="52">IF(K163=0," ",IF(AND(0&lt;ABS($O163),0&lt;ABS($T163),0&lt;ABS($Y163)),ROUND(($K163*IF($Q163&gt;0,($O163+$Q163)/2,$O163)*IF($V163&gt;0,($T163+$V163)/2,$T163)*IF($AA163&gt;0,($Y163+$AA163)/2,$Y163))/AD163,AL163),IF(AND(0&lt;ABS($O163),0&lt;ABS($T163)),ROUND(($K163*IF($Q163&gt;0,($O163+$Q163)/2,$O163)*IF($V163&gt;0,($T163+$V163)/2,$T163))/AD163,AL163),IF(AND(0&lt;ABS($O163)),ROUND($K163*IF($Q163&gt;0,($O163+$Q163)/2,$O163)/AD163,AL163),IF(AND(0&lt;ABS($K163)),K163," ")))))</f>
        <v>130700.8</v>
      </c>
      <c r="AH163" s="143"/>
      <c r="AI163" s="143"/>
      <c r="AJ163" s="143"/>
      <c r="AK163" s="38"/>
      <c r="AL163" s="9">
        <v>1</v>
      </c>
    </row>
    <row r="164" spans="1:38" ht="20.100000000000001" customHeight="1" x14ac:dyDescent="0.2">
      <c r="A164" s="39"/>
      <c r="B164" s="146" t="s">
        <v>150</v>
      </c>
      <c r="C164" s="146"/>
      <c r="D164" s="146"/>
      <c r="E164" s="146"/>
      <c r="F164" s="146"/>
      <c r="G164" s="146"/>
      <c r="H164" s="146"/>
      <c r="I164" s="146"/>
      <c r="J164" s="51"/>
      <c r="K164" s="47">
        <v>68</v>
      </c>
      <c r="L164" s="47"/>
      <c r="M164" s="47"/>
      <c r="N164" s="21" t="s">
        <v>27</v>
      </c>
      <c r="O164" s="43">
        <v>7.62</v>
      </c>
      <c r="P164" s="44"/>
      <c r="Q164" s="41"/>
      <c r="R164" s="42"/>
      <c r="S164" s="21" t="s">
        <v>27</v>
      </c>
      <c r="T164" s="43">
        <v>25</v>
      </c>
      <c r="U164" s="44"/>
      <c r="V164" s="41"/>
      <c r="W164" s="42"/>
      <c r="X164" s="21" t="s">
        <v>27</v>
      </c>
      <c r="Y164" s="43"/>
      <c r="Z164" s="44"/>
      <c r="AA164" s="41"/>
      <c r="AB164" s="42"/>
      <c r="AC164" s="25" t="s">
        <v>28</v>
      </c>
      <c r="AD164" s="48">
        <f>AD163</f>
        <v>1</v>
      </c>
      <c r="AE164" s="49"/>
      <c r="AF164" s="15" t="s">
        <v>29</v>
      </c>
      <c r="AG164" s="95">
        <f t="shared" si="52"/>
        <v>12954</v>
      </c>
      <c r="AH164" s="143"/>
      <c r="AI164" s="143"/>
      <c r="AJ164" s="143"/>
      <c r="AK164" s="38"/>
      <c r="AL164" s="8">
        <f>AL160</f>
        <v>0</v>
      </c>
    </row>
    <row r="165" spans="1:38" ht="20.100000000000001" customHeight="1" x14ac:dyDescent="0.2">
      <c r="A165" s="39"/>
      <c r="B165" s="146" t="s">
        <v>151</v>
      </c>
      <c r="C165" s="146"/>
      <c r="D165" s="146"/>
      <c r="E165" s="146"/>
      <c r="F165" s="146"/>
      <c r="G165" s="146"/>
      <c r="H165" s="146"/>
      <c r="I165" s="146"/>
      <c r="J165" s="51"/>
      <c r="K165" s="47">
        <v>136</v>
      </c>
      <c r="L165" s="47"/>
      <c r="M165" s="47"/>
      <c r="N165" s="21" t="s">
        <v>27</v>
      </c>
      <c r="O165" s="43">
        <v>0.90959999999999996</v>
      </c>
      <c r="P165" s="44"/>
      <c r="Q165" s="41"/>
      <c r="R165" s="42"/>
      <c r="S165" s="21" t="s">
        <v>27</v>
      </c>
      <c r="T165" s="43">
        <v>15.314</v>
      </c>
      <c r="U165" s="44"/>
      <c r="V165" s="41"/>
      <c r="W165" s="42"/>
      <c r="X165" s="21" t="s">
        <v>27</v>
      </c>
      <c r="Y165" s="43"/>
      <c r="Z165" s="44"/>
      <c r="AA165" s="41"/>
      <c r="AB165" s="42"/>
      <c r="AC165" s="25" t="s">
        <v>28</v>
      </c>
      <c r="AD165" s="48">
        <f>AD163</f>
        <v>1</v>
      </c>
      <c r="AE165" s="49"/>
      <c r="AF165" s="15" t="s">
        <v>29</v>
      </c>
      <c r="AG165" s="95">
        <f t="shared" si="52"/>
        <v>1894</v>
      </c>
      <c r="AH165" s="143"/>
      <c r="AI165" s="143"/>
      <c r="AJ165" s="143"/>
      <c r="AK165" s="38"/>
      <c r="AL165" s="8">
        <f>AL161</f>
        <v>0</v>
      </c>
    </row>
    <row r="166" spans="1:38" ht="20.100000000000001" customHeight="1" x14ac:dyDescent="0.2">
      <c r="A166" s="39"/>
      <c r="B166" s="146" t="s">
        <v>155</v>
      </c>
      <c r="C166" s="146"/>
      <c r="D166" s="146"/>
      <c r="E166" s="146"/>
      <c r="F166" s="146"/>
      <c r="G166" s="146"/>
      <c r="H166" s="146"/>
      <c r="I166" s="146"/>
      <c r="J166" s="51"/>
      <c r="K166" s="47">
        <v>12</v>
      </c>
      <c r="L166" s="47"/>
      <c r="M166" s="47"/>
      <c r="N166" s="21" t="s">
        <v>27</v>
      </c>
      <c r="O166" s="43">
        <v>1</v>
      </c>
      <c r="P166" s="44"/>
      <c r="Q166" s="41"/>
      <c r="R166" s="42"/>
      <c r="S166" s="21" t="s">
        <v>27</v>
      </c>
      <c r="T166" s="43">
        <v>629.78</v>
      </c>
      <c r="U166" s="44"/>
      <c r="V166" s="41"/>
      <c r="W166" s="42"/>
      <c r="X166" s="21" t="s">
        <v>27</v>
      </c>
      <c r="Y166" s="43"/>
      <c r="Z166" s="44"/>
      <c r="AA166" s="41"/>
      <c r="AB166" s="42"/>
      <c r="AC166" s="25" t="s">
        <v>28</v>
      </c>
      <c r="AD166" s="48">
        <f>AD163</f>
        <v>1</v>
      </c>
      <c r="AE166" s="49"/>
      <c r="AF166" s="15" t="s">
        <v>29</v>
      </c>
      <c r="AG166" s="95">
        <f t="shared" si="52"/>
        <v>7557</v>
      </c>
      <c r="AH166" s="143"/>
      <c r="AI166" s="143"/>
      <c r="AJ166" s="143"/>
      <c r="AK166" s="38"/>
      <c r="AL166" s="8">
        <f>AL162</f>
        <v>0</v>
      </c>
    </row>
    <row r="167" spans="1:38" ht="20.100000000000001" customHeight="1" x14ac:dyDescent="0.2">
      <c r="A167" s="39"/>
      <c r="B167" s="146" t="s">
        <v>152</v>
      </c>
      <c r="C167" s="146"/>
      <c r="D167" s="146"/>
      <c r="E167" s="146"/>
      <c r="F167" s="146"/>
      <c r="G167" s="146"/>
      <c r="H167" s="146"/>
      <c r="I167" s="146"/>
      <c r="J167" s="51"/>
      <c r="K167" s="213">
        <f>SUM(AG163:AJ166)</f>
        <v>153105.79999999999</v>
      </c>
      <c r="L167" s="47"/>
      <c r="M167" s="47"/>
      <c r="N167" s="21" t="s">
        <v>27</v>
      </c>
      <c r="O167" s="43">
        <v>0.03</v>
      </c>
      <c r="P167" s="44"/>
      <c r="Q167" s="41"/>
      <c r="R167" s="42"/>
      <c r="S167" s="21" t="s">
        <v>27</v>
      </c>
      <c r="T167" s="43">
        <v>1</v>
      </c>
      <c r="U167" s="44"/>
      <c r="V167" s="41"/>
      <c r="W167" s="42"/>
      <c r="X167" s="21" t="s">
        <v>27</v>
      </c>
      <c r="Y167" s="43"/>
      <c r="Z167" s="44"/>
      <c r="AA167" s="41"/>
      <c r="AB167" s="42"/>
      <c r="AC167" s="25" t="s">
        <v>28</v>
      </c>
      <c r="AD167" s="48">
        <f>AD163</f>
        <v>1</v>
      </c>
      <c r="AE167" s="49"/>
      <c r="AF167" s="15" t="s">
        <v>29</v>
      </c>
      <c r="AG167" s="95">
        <f t="shared" si="52"/>
        <v>4593</v>
      </c>
      <c r="AH167" s="143"/>
      <c r="AI167" s="143"/>
      <c r="AJ167" s="143"/>
      <c r="AK167" s="38"/>
      <c r="AL167" s="8">
        <f>AL162</f>
        <v>0</v>
      </c>
    </row>
    <row r="168" spans="1:38" ht="20.100000000000001" customHeight="1" x14ac:dyDescent="0.2">
      <c r="A168" s="39"/>
      <c r="B168" s="146"/>
      <c r="C168" s="146"/>
      <c r="D168" s="146"/>
      <c r="E168" s="146"/>
      <c r="F168" s="146"/>
      <c r="G168" s="146"/>
      <c r="H168" s="146"/>
      <c r="I168" s="146"/>
      <c r="J168" s="51"/>
      <c r="K168" s="47"/>
      <c r="L168" s="47"/>
      <c r="M168" s="47"/>
      <c r="N168" s="21" t="s">
        <v>27</v>
      </c>
      <c r="O168" s="43"/>
      <c r="P168" s="44"/>
      <c r="Q168" s="41"/>
      <c r="R168" s="42"/>
      <c r="S168" s="21" t="s">
        <v>27</v>
      </c>
      <c r="T168" s="43"/>
      <c r="U168" s="44"/>
      <c r="V168" s="41"/>
      <c r="W168" s="42"/>
      <c r="X168" s="21" t="s">
        <v>27</v>
      </c>
      <c r="Y168" s="43"/>
      <c r="Z168" s="44"/>
      <c r="AA168" s="41"/>
      <c r="AB168" s="42"/>
      <c r="AC168" s="25" t="s">
        <v>28</v>
      </c>
      <c r="AD168" s="48">
        <f>AD163</f>
        <v>1</v>
      </c>
      <c r="AE168" s="49"/>
      <c r="AF168" s="15" t="s">
        <v>29</v>
      </c>
      <c r="AG168" s="95" t="str">
        <f t="shared" si="52"/>
        <v xml:space="preserve"> </v>
      </c>
      <c r="AH168" s="143"/>
      <c r="AI168" s="143"/>
      <c r="AJ168" s="143"/>
      <c r="AK168" s="38"/>
      <c r="AL168" s="8">
        <f>AL163</f>
        <v>1</v>
      </c>
    </row>
    <row r="169" spans="1:38" ht="20.100000000000001" customHeight="1" thickBot="1" x14ac:dyDescent="0.25">
      <c r="A169" s="39"/>
      <c r="B169" s="145"/>
      <c r="C169" s="145"/>
      <c r="D169" s="145"/>
      <c r="E169" s="145"/>
      <c r="F169" s="145"/>
      <c r="G169" s="145"/>
      <c r="H169" s="145"/>
      <c r="I169" s="145"/>
      <c r="J169" s="123"/>
      <c r="K169" s="47"/>
      <c r="L169" s="47"/>
      <c r="M169" s="47"/>
      <c r="N169" s="21" t="s">
        <v>27</v>
      </c>
      <c r="O169" s="43"/>
      <c r="P169" s="44"/>
      <c r="Q169" s="41"/>
      <c r="R169" s="42"/>
      <c r="S169" s="21" t="s">
        <v>27</v>
      </c>
      <c r="T169" s="43"/>
      <c r="U169" s="44"/>
      <c r="V169" s="41"/>
      <c r="W169" s="42"/>
      <c r="X169" s="21" t="s">
        <v>27</v>
      </c>
      <c r="Y169" s="43"/>
      <c r="Z169" s="44"/>
      <c r="AA169" s="41"/>
      <c r="AB169" s="42"/>
      <c r="AC169" s="25" t="s">
        <v>28</v>
      </c>
      <c r="AD169" s="48">
        <f>AD168</f>
        <v>1</v>
      </c>
      <c r="AE169" s="49"/>
      <c r="AF169" s="15" t="s">
        <v>29</v>
      </c>
      <c r="AG169" s="95" t="str">
        <f t="shared" si="52"/>
        <v xml:space="preserve"> </v>
      </c>
      <c r="AH169" s="143"/>
      <c r="AI169" s="143"/>
      <c r="AJ169" s="143"/>
      <c r="AK169" s="38"/>
      <c r="AL169" s="8">
        <f>AL168</f>
        <v>1</v>
      </c>
    </row>
    <row r="170" spans="1:38" ht="20.100000000000001" customHeight="1" thickTop="1" thickBot="1" x14ac:dyDescent="0.25">
      <c r="B170" s="59" t="s">
        <v>30</v>
      </c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  <c r="AF170" s="61"/>
      <c r="AG170" s="156">
        <f>SUM(AG163:AG169)</f>
        <v>157698.79999999999</v>
      </c>
      <c r="AH170" s="156"/>
      <c r="AI170" s="156"/>
      <c r="AJ170" s="157"/>
    </row>
    <row r="171" spans="1:38" ht="15" customHeight="1" thickTop="1" thickBot="1" x14ac:dyDescent="0.25">
      <c r="B171" s="10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2"/>
      <c r="AH171" s="12"/>
      <c r="AI171" s="12"/>
      <c r="AJ171" s="13"/>
    </row>
    <row r="172" spans="1:38" ht="20.100000000000001" customHeight="1" thickTop="1" thickBot="1" x14ac:dyDescent="0.25">
      <c r="B172" s="160" t="s">
        <v>71</v>
      </c>
      <c r="C172" s="161"/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61"/>
      <c r="R172" s="161"/>
      <c r="S172" s="161"/>
      <c r="T172" s="161"/>
      <c r="U172" s="161"/>
      <c r="V172" s="161"/>
      <c r="W172" s="161"/>
      <c r="X172" s="161"/>
      <c r="Y172" s="161"/>
      <c r="Z172" s="161"/>
      <c r="AA172" s="161"/>
      <c r="AB172" s="161"/>
      <c r="AC172" s="161"/>
      <c r="AD172" s="161"/>
      <c r="AE172" s="161"/>
      <c r="AF172" s="161"/>
      <c r="AG172" s="161"/>
      <c r="AH172" s="161"/>
      <c r="AI172" s="161"/>
      <c r="AJ172" s="162"/>
    </row>
    <row r="173" spans="1:38" ht="20.100000000000001" customHeight="1" thickBot="1" x14ac:dyDescent="0.25">
      <c r="B173" s="149" t="s">
        <v>12</v>
      </c>
      <c r="C173" s="150"/>
      <c r="D173" s="150"/>
      <c r="E173" s="150"/>
      <c r="F173" s="150"/>
      <c r="G173" s="150"/>
      <c r="H173" s="150"/>
      <c r="I173" s="150"/>
      <c r="J173" s="151"/>
      <c r="K173" s="62" t="s">
        <v>11</v>
      </c>
      <c r="L173" s="63"/>
      <c r="M173" s="63"/>
      <c r="N173" s="22"/>
      <c r="O173" s="63" t="s">
        <v>9</v>
      </c>
      <c r="P173" s="63"/>
      <c r="Q173" s="63"/>
      <c r="R173" s="63"/>
      <c r="S173" s="22"/>
      <c r="T173" s="63" t="s">
        <v>10</v>
      </c>
      <c r="U173" s="63"/>
      <c r="V173" s="63"/>
      <c r="W173" s="63"/>
      <c r="X173" s="22"/>
      <c r="Y173" s="62" t="s">
        <v>25</v>
      </c>
      <c r="Z173" s="63"/>
      <c r="AA173" s="63"/>
      <c r="AB173" s="63"/>
      <c r="AC173" s="23"/>
      <c r="AD173" s="64" t="s">
        <v>26</v>
      </c>
      <c r="AE173" s="65"/>
      <c r="AF173" s="23"/>
      <c r="AG173" s="63" t="str">
        <f>IF(AND(0&lt;ABS($O174),0&lt;ABS($T174),0&lt;ABS($Y174)),"CU YD",IF(AND(0&lt;ABS($O174),0&lt;ABS($T174)),"SQ YD",IF(AND(0&lt;ABS($O174)),"FT","EACH")))</f>
        <v>FT</v>
      </c>
      <c r="AH173" s="63"/>
      <c r="AI173" s="63"/>
      <c r="AJ173" s="84"/>
    </row>
    <row r="174" spans="1:38" ht="20.100000000000001" customHeight="1" x14ac:dyDescent="0.2">
      <c r="A174" s="39"/>
      <c r="B174" s="148" t="s">
        <v>113</v>
      </c>
      <c r="C174" s="148"/>
      <c r="D174" s="148"/>
      <c r="E174" s="148"/>
      <c r="F174" s="148"/>
      <c r="G174" s="148"/>
      <c r="H174" s="148"/>
      <c r="I174" s="148"/>
      <c r="J174" s="66"/>
      <c r="K174" s="68">
        <v>1</v>
      </c>
      <c r="L174" s="68"/>
      <c r="M174" s="68"/>
      <c r="N174" s="20" t="s">
        <v>27</v>
      </c>
      <c r="O174" s="52">
        <v>47.08</v>
      </c>
      <c r="P174" s="53"/>
      <c r="Q174" s="54"/>
      <c r="R174" s="55"/>
      <c r="S174" s="20" t="s">
        <v>27</v>
      </c>
      <c r="T174" s="52"/>
      <c r="U174" s="53"/>
      <c r="V174" s="54"/>
      <c r="W174" s="55"/>
      <c r="X174" s="20" t="s">
        <v>27</v>
      </c>
      <c r="Y174" s="52"/>
      <c r="Z174" s="53"/>
      <c r="AA174" s="54"/>
      <c r="AB174" s="55"/>
      <c r="AC174" s="24" t="s">
        <v>28</v>
      </c>
      <c r="AD174" s="56">
        <v>1</v>
      </c>
      <c r="AE174" s="57"/>
      <c r="AF174" s="14" t="s">
        <v>29</v>
      </c>
      <c r="AG174" s="96">
        <f t="shared" ref="AG174:AG177" si="53">IF(K174=0," ",IF(AND(0&lt;ABS($O174),0&lt;ABS($T174),0&lt;ABS($Y174)),ROUND(($K174*IF($Q174&gt;0,($O174+$Q174)/2,$O174)*IF($V174&gt;0,($T174+$V174)/2,$T174)*IF($AA174&gt;0,($Y174+$AA174)/2,$Y174))/AD174,AL174),IF(AND(0&lt;ABS($O174),0&lt;ABS($T174)),ROUND(($K174*IF($Q174&gt;0,($O174+$Q174)/2,$O174)*IF($V174&gt;0,($T174+$V174)/2,$T174))/AD174,AL174),IF(AND(0&lt;ABS($O174)),ROUND($K174*IF($Q174&gt;0,($O174+$Q174)/2,$O174)/AD174,AL174),IF(AND(0&lt;ABS($K174)),K174," ")))))</f>
        <v>47.1</v>
      </c>
      <c r="AH174" s="147"/>
      <c r="AI174" s="147"/>
      <c r="AJ174" s="147"/>
      <c r="AK174" s="38"/>
      <c r="AL174" s="9">
        <v>1</v>
      </c>
    </row>
    <row r="175" spans="1:38" ht="20.100000000000001" customHeight="1" x14ac:dyDescent="0.2">
      <c r="A175" s="39"/>
      <c r="B175" s="146" t="s">
        <v>114</v>
      </c>
      <c r="C175" s="146"/>
      <c r="D175" s="146"/>
      <c r="E175" s="146"/>
      <c r="F175" s="146"/>
      <c r="G175" s="146"/>
      <c r="H175" s="146"/>
      <c r="I175" s="146"/>
      <c r="J175" s="51"/>
      <c r="K175" s="47">
        <v>1</v>
      </c>
      <c r="L175" s="47"/>
      <c r="M175" s="47"/>
      <c r="N175" s="21" t="s">
        <v>27</v>
      </c>
      <c r="O175" s="43">
        <v>46.58</v>
      </c>
      <c r="P175" s="44"/>
      <c r="Q175" s="41"/>
      <c r="R175" s="42"/>
      <c r="S175" s="21" t="s">
        <v>27</v>
      </c>
      <c r="T175" s="43"/>
      <c r="U175" s="44"/>
      <c r="V175" s="41"/>
      <c r="W175" s="42"/>
      <c r="X175" s="21" t="s">
        <v>27</v>
      </c>
      <c r="Y175" s="43"/>
      <c r="Z175" s="44"/>
      <c r="AA175" s="41"/>
      <c r="AB175" s="42"/>
      <c r="AC175" s="25" t="s">
        <v>28</v>
      </c>
      <c r="AD175" s="48">
        <f>AD174</f>
        <v>1</v>
      </c>
      <c r="AE175" s="49"/>
      <c r="AF175" s="15" t="s">
        <v>29</v>
      </c>
      <c r="AG175" s="95">
        <f t="shared" si="53"/>
        <v>46.6</v>
      </c>
      <c r="AH175" s="143"/>
      <c r="AI175" s="143"/>
      <c r="AJ175" s="143"/>
      <c r="AK175" s="38"/>
      <c r="AL175" s="8">
        <f>AL174</f>
        <v>1</v>
      </c>
    </row>
    <row r="176" spans="1:38" ht="20.100000000000001" customHeight="1" x14ac:dyDescent="0.2">
      <c r="A176" s="39"/>
      <c r="B176" s="146"/>
      <c r="C176" s="146"/>
      <c r="D176" s="146"/>
      <c r="E176" s="146"/>
      <c r="F176" s="146"/>
      <c r="G176" s="146"/>
      <c r="H176" s="146"/>
      <c r="I176" s="146"/>
      <c r="J176" s="51"/>
      <c r="K176" s="47"/>
      <c r="L176" s="47"/>
      <c r="M176" s="47"/>
      <c r="N176" s="21" t="s">
        <v>27</v>
      </c>
      <c r="O176" s="43"/>
      <c r="P176" s="44"/>
      <c r="Q176" s="41"/>
      <c r="R176" s="42"/>
      <c r="S176" s="21" t="s">
        <v>27</v>
      </c>
      <c r="T176" s="43"/>
      <c r="U176" s="44"/>
      <c r="V176" s="41"/>
      <c r="W176" s="42"/>
      <c r="X176" s="21" t="s">
        <v>27</v>
      </c>
      <c r="Y176" s="43"/>
      <c r="Z176" s="44"/>
      <c r="AA176" s="41"/>
      <c r="AB176" s="42"/>
      <c r="AC176" s="25" t="s">
        <v>28</v>
      </c>
      <c r="AD176" s="48">
        <f>AD175</f>
        <v>1</v>
      </c>
      <c r="AE176" s="49"/>
      <c r="AF176" s="15" t="s">
        <v>29</v>
      </c>
      <c r="AG176" s="95" t="str">
        <f t="shared" si="53"/>
        <v xml:space="preserve"> </v>
      </c>
      <c r="AH176" s="143"/>
      <c r="AI176" s="143"/>
      <c r="AJ176" s="143"/>
      <c r="AK176" s="38"/>
      <c r="AL176" s="8">
        <f t="shared" ref="AL176:AL177" si="54">AL175</f>
        <v>1</v>
      </c>
    </row>
    <row r="177" spans="1:38" ht="20.100000000000001" customHeight="1" thickBot="1" x14ac:dyDescent="0.25">
      <c r="A177" s="39"/>
      <c r="B177" s="145"/>
      <c r="C177" s="145"/>
      <c r="D177" s="145"/>
      <c r="E177" s="145"/>
      <c r="F177" s="145"/>
      <c r="G177" s="145"/>
      <c r="H177" s="145"/>
      <c r="I177" s="145"/>
      <c r="J177" s="123"/>
      <c r="K177" s="47"/>
      <c r="L177" s="47"/>
      <c r="M177" s="47"/>
      <c r="N177" s="21" t="s">
        <v>27</v>
      </c>
      <c r="O177" s="43"/>
      <c r="P177" s="44"/>
      <c r="Q177" s="41"/>
      <c r="R177" s="42"/>
      <c r="S177" s="21" t="s">
        <v>27</v>
      </c>
      <c r="T177" s="43"/>
      <c r="U177" s="44"/>
      <c r="V177" s="41"/>
      <c r="W177" s="42"/>
      <c r="X177" s="21" t="s">
        <v>27</v>
      </c>
      <c r="Y177" s="43"/>
      <c r="Z177" s="44"/>
      <c r="AA177" s="41"/>
      <c r="AB177" s="42"/>
      <c r="AC177" s="25" t="s">
        <v>28</v>
      </c>
      <c r="AD177" s="48">
        <f>AD176</f>
        <v>1</v>
      </c>
      <c r="AE177" s="49"/>
      <c r="AF177" s="15" t="s">
        <v>29</v>
      </c>
      <c r="AG177" s="95" t="str">
        <f t="shared" si="53"/>
        <v xml:space="preserve"> </v>
      </c>
      <c r="AH177" s="143"/>
      <c r="AI177" s="143"/>
      <c r="AJ177" s="143"/>
      <c r="AK177" s="38"/>
      <c r="AL177" s="8">
        <f t="shared" si="54"/>
        <v>1</v>
      </c>
    </row>
    <row r="178" spans="1:38" ht="20.100000000000001" customHeight="1" thickTop="1" thickBot="1" x14ac:dyDescent="0.25">
      <c r="B178" s="59" t="s">
        <v>30</v>
      </c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  <c r="AF178" s="61"/>
      <c r="AG178" s="77">
        <f>SUM(AG174:AG177)</f>
        <v>93.7</v>
      </c>
      <c r="AH178" s="77"/>
      <c r="AI178" s="77"/>
      <c r="AJ178" s="78"/>
    </row>
    <row r="179" spans="1:38" ht="15" customHeight="1" thickTop="1" thickBot="1" x14ac:dyDescent="0.25">
      <c r="B179" s="10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2"/>
      <c r="AH179" s="12"/>
      <c r="AI179" s="12"/>
      <c r="AJ179" s="13"/>
    </row>
    <row r="180" spans="1:38" ht="20.100000000000001" customHeight="1" thickTop="1" thickBot="1" x14ac:dyDescent="0.25">
      <c r="B180" s="160" t="s">
        <v>72</v>
      </c>
      <c r="C180" s="161"/>
      <c r="D180" s="161"/>
      <c r="E180" s="161"/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61"/>
      <c r="R180" s="161"/>
      <c r="S180" s="161"/>
      <c r="T180" s="161"/>
      <c r="U180" s="161"/>
      <c r="V180" s="161"/>
      <c r="W180" s="161"/>
      <c r="X180" s="161"/>
      <c r="Y180" s="161"/>
      <c r="Z180" s="161"/>
      <c r="AA180" s="161"/>
      <c r="AB180" s="161"/>
      <c r="AC180" s="161"/>
      <c r="AD180" s="161"/>
      <c r="AE180" s="161"/>
      <c r="AF180" s="161"/>
      <c r="AG180" s="161"/>
      <c r="AH180" s="161"/>
      <c r="AI180" s="161"/>
      <c r="AJ180" s="162"/>
    </row>
    <row r="181" spans="1:38" ht="20.100000000000001" customHeight="1" thickBot="1" x14ac:dyDescent="0.25">
      <c r="B181" s="149" t="s">
        <v>12</v>
      </c>
      <c r="C181" s="150"/>
      <c r="D181" s="150"/>
      <c r="E181" s="150"/>
      <c r="F181" s="150"/>
      <c r="G181" s="150"/>
      <c r="H181" s="150"/>
      <c r="I181" s="150"/>
      <c r="J181" s="151"/>
      <c r="K181" s="62" t="s">
        <v>11</v>
      </c>
      <c r="L181" s="63"/>
      <c r="M181" s="63"/>
      <c r="N181" s="22"/>
      <c r="O181" s="63" t="s">
        <v>9</v>
      </c>
      <c r="P181" s="63"/>
      <c r="Q181" s="63"/>
      <c r="R181" s="63"/>
      <c r="S181" s="22"/>
      <c r="T181" s="63" t="s">
        <v>10</v>
      </c>
      <c r="U181" s="63"/>
      <c r="V181" s="63"/>
      <c r="W181" s="63"/>
      <c r="X181" s="22"/>
      <c r="Y181" s="62" t="s">
        <v>25</v>
      </c>
      <c r="Z181" s="63"/>
      <c r="AA181" s="63"/>
      <c r="AB181" s="63"/>
      <c r="AC181" s="23"/>
      <c r="AD181" s="64" t="s">
        <v>26</v>
      </c>
      <c r="AE181" s="65"/>
      <c r="AF181" s="23"/>
      <c r="AG181" s="62" t="s">
        <v>116</v>
      </c>
      <c r="AH181" s="63"/>
      <c r="AI181" s="63"/>
      <c r="AJ181" s="84"/>
    </row>
    <row r="182" spans="1:38" ht="20.100000000000001" customHeight="1" x14ac:dyDescent="0.2">
      <c r="A182" s="39"/>
      <c r="B182" s="148" t="s">
        <v>115</v>
      </c>
      <c r="C182" s="148"/>
      <c r="D182" s="148"/>
      <c r="E182" s="148"/>
      <c r="F182" s="148"/>
      <c r="G182" s="148"/>
      <c r="H182" s="148"/>
      <c r="I182" s="148"/>
      <c r="J182" s="66"/>
      <c r="K182" s="68">
        <v>4</v>
      </c>
      <c r="L182" s="68"/>
      <c r="M182" s="68"/>
      <c r="N182" s="20" t="s">
        <v>27</v>
      </c>
      <c r="O182" s="52">
        <v>3.5</v>
      </c>
      <c r="P182" s="53"/>
      <c r="Q182" s="54"/>
      <c r="R182" s="55"/>
      <c r="S182" s="20" t="s">
        <v>27</v>
      </c>
      <c r="T182" s="52">
        <v>1.1659999999999999</v>
      </c>
      <c r="U182" s="53"/>
      <c r="V182" s="54"/>
      <c r="W182" s="55"/>
      <c r="X182" s="20" t="s">
        <v>27</v>
      </c>
      <c r="Y182" s="52"/>
      <c r="Z182" s="53"/>
      <c r="AA182" s="54"/>
      <c r="AB182" s="55"/>
      <c r="AC182" s="24" t="s">
        <v>28</v>
      </c>
      <c r="AD182" s="56">
        <v>1</v>
      </c>
      <c r="AE182" s="57"/>
      <c r="AF182" s="14" t="s">
        <v>29</v>
      </c>
      <c r="AG182" s="96">
        <f t="shared" ref="AG182:AG185" si="55">IF(K182=0," ",IF(AND(0&lt;ABS($O182),0&lt;ABS($T182),0&lt;ABS($Y182)),ROUND(($K182*IF($Q182&gt;0,($O182+$Q182)/2,$O182)*IF($V182&gt;0,($T182+$V182)/2,$T182)*IF($AA182&gt;0,($Y182+$AA182)/2,$Y182))/AD182,AL182),IF(AND(0&lt;ABS($O182),0&lt;ABS($T182)),ROUND(($K182*IF($Q182&gt;0,($O182+$Q182)/2,$O182)*IF($V182&gt;0,($T182+$V182)/2,$T182))/AD182,AL182),IF(AND(0&lt;ABS($O182)),ROUND($K182*IF($Q182&gt;0,($O182+$Q182)/2,$O182)/AD182,AL182),IF(AND(0&lt;ABS($K182)),K182," ")))))</f>
        <v>16.3</v>
      </c>
      <c r="AH182" s="147"/>
      <c r="AI182" s="147"/>
      <c r="AJ182" s="147"/>
      <c r="AK182" s="38"/>
      <c r="AL182" s="9">
        <v>1</v>
      </c>
    </row>
    <row r="183" spans="1:38" ht="20.100000000000001" customHeight="1" x14ac:dyDescent="0.2">
      <c r="A183" s="39"/>
      <c r="B183" s="146"/>
      <c r="C183" s="146"/>
      <c r="D183" s="146"/>
      <c r="E183" s="146"/>
      <c r="F183" s="146"/>
      <c r="G183" s="146"/>
      <c r="H183" s="146"/>
      <c r="I183" s="146"/>
      <c r="J183" s="51"/>
      <c r="K183" s="47"/>
      <c r="L183" s="47"/>
      <c r="M183" s="47"/>
      <c r="N183" s="21" t="s">
        <v>27</v>
      </c>
      <c r="O183" s="43"/>
      <c r="P183" s="44"/>
      <c r="Q183" s="41"/>
      <c r="R183" s="42"/>
      <c r="S183" s="21" t="s">
        <v>27</v>
      </c>
      <c r="T183" s="43"/>
      <c r="U183" s="44"/>
      <c r="V183" s="41"/>
      <c r="W183" s="42"/>
      <c r="X183" s="21" t="s">
        <v>27</v>
      </c>
      <c r="Y183" s="43"/>
      <c r="Z183" s="44"/>
      <c r="AA183" s="41"/>
      <c r="AB183" s="42"/>
      <c r="AC183" s="25" t="s">
        <v>28</v>
      </c>
      <c r="AD183" s="48">
        <f>AD182</f>
        <v>1</v>
      </c>
      <c r="AE183" s="49"/>
      <c r="AF183" s="15" t="s">
        <v>29</v>
      </c>
      <c r="AG183" s="95" t="str">
        <f t="shared" si="55"/>
        <v xml:space="preserve"> </v>
      </c>
      <c r="AH183" s="143"/>
      <c r="AI183" s="143"/>
      <c r="AJ183" s="143"/>
      <c r="AK183" s="38"/>
      <c r="AL183" s="8">
        <f>AL182</f>
        <v>1</v>
      </c>
    </row>
    <row r="184" spans="1:38" ht="20.100000000000001" customHeight="1" x14ac:dyDescent="0.2">
      <c r="A184" s="39"/>
      <c r="B184" s="146"/>
      <c r="C184" s="146"/>
      <c r="D184" s="146"/>
      <c r="E184" s="146"/>
      <c r="F184" s="146"/>
      <c r="G184" s="146"/>
      <c r="H184" s="146"/>
      <c r="I184" s="146"/>
      <c r="J184" s="51"/>
      <c r="K184" s="47"/>
      <c r="L184" s="47"/>
      <c r="M184" s="47"/>
      <c r="N184" s="21" t="s">
        <v>27</v>
      </c>
      <c r="O184" s="43"/>
      <c r="P184" s="44"/>
      <c r="Q184" s="41"/>
      <c r="R184" s="42"/>
      <c r="S184" s="21" t="s">
        <v>27</v>
      </c>
      <c r="T184" s="43"/>
      <c r="U184" s="44"/>
      <c r="V184" s="41"/>
      <c r="W184" s="42"/>
      <c r="X184" s="21" t="s">
        <v>27</v>
      </c>
      <c r="Y184" s="43"/>
      <c r="Z184" s="44"/>
      <c r="AA184" s="41"/>
      <c r="AB184" s="42"/>
      <c r="AC184" s="25" t="s">
        <v>28</v>
      </c>
      <c r="AD184" s="48">
        <f>AD183</f>
        <v>1</v>
      </c>
      <c r="AE184" s="49"/>
      <c r="AF184" s="15" t="s">
        <v>29</v>
      </c>
      <c r="AG184" s="95" t="str">
        <f t="shared" si="55"/>
        <v xml:space="preserve"> </v>
      </c>
      <c r="AH184" s="143"/>
      <c r="AI184" s="143"/>
      <c r="AJ184" s="143"/>
      <c r="AK184" s="38"/>
      <c r="AL184" s="8">
        <f t="shared" ref="AL184:AL185" si="56">AL183</f>
        <v>1</v>
      </c>
    </row>
    <row r="185" spans="1:38" ht="20.100000000000001" customHeight="1" thickBot="1" x14ac:dyDescent="0.25">
      <c r="A185" s="39"/>
      <c r="B185" s="145"/>
      <c r="C185" s="145"/>
      <c r="D185" s="145"/>
      <c r="E185" s="145"/>
      <c r="F185" s="145"/>
      <c r="G185" s="145"/>
      <c r="H185" s="145"/>
      <c r="I185" s="145"/>
      <c r="J185" s="123"/>
      <c r="K185" s="47"/>
      <c r="L185" s="47"/>
      <c r="M185" s="47"/>
      <c r="N185" s="21" t="s">
        <v>27</v>
      </c>
      <c r="O185" s="43"/>
      <c r="P185" s="44"/>
      <c r="Q185" s="41"/>
      <c r="R185" s="42"/>
      <c r="S185" s="21" t="s">
        <v>27</v>
      </c>
      <c r="T185" s="43"/>
      <c r="U185" s="44"/>
      <c r="V185" s="41"/>
      <c r="W185" s="42"/>
      <c r="X185" s="21" t="s">
        <v>27</v>
      </c>
      <c r="Y185" s="43"/>
      <c r="Z185" s="44"/>
      <c r="AA185" s="41"/>
      <c r="AB185" s="42"/>
      <c r="AC185" s="25" t="s">
        <v>28</v>
      </c>
      <c r="AD185" s="48">
        <f>AD184</f>
        <v>1</v>
      </c>
      <c r="AE185" s="49"/>
      <c r="AF185" s="15" t="s">
        <v>29</v>
      </c>
      <c r="AG185" s="95" t="str">
        <f t="shared" si="55"/>
        <v xml:space="preserve"> </v>
      </c>
      <c r="AH185" s="143"/>
      <c r="AI185" s="143"/>
      <c r="AJ185" s="143"/>
      <c r="AK185" s="38"/>
      <c r="AL185" s="8">
        <f t="shared" si="56"/>
        <v>1</v>
      </c>
    </row>
    <row r="186" spans="1:38" ht="20.100000000000001" customHeight="1" thickTop="1" thickBot="1" x14ac:dyDescent="0.25">
      <c r="B186" s="59" t="s">
        <v>30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60"/>
      <c r="AC186" s="60"/>
      <c r="AD186" s="60"/>
      <c r="AE186" s="60"/>
      <c r="AF186" s="61"/>
      <c r="AG186" s="77">
        <f>SUM(AG182:AG185)</f>
        <v>16.3</v>
      </c>
      <c r="AH186" s="77"/>
      <c r="AI186" s="77"/>
      <c r="AJ186" s="78"/>
    </row>
    <row r="187" spans="1:38" ht="15" customHeight="1" thickTop="1" thickBot="1" x14ac:dyDescent="0.25">
      <c r="B187" s="10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2"/>
      <c r="AH187" s="12"/>
      <c r="AI187" s="12"/>
      <c r="AJ187" s="13"/>
    </row>
    <row r="188" spans="1:38" ht="20.100000000000001" customHeight="1" thickTop="1" thickBot="1" x14ac:dyDescent="0.25">
      <c r="B188" s="160" t="s">
        <v>73</v>
      </c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61"/>
      <c r="R188" s="161"/>
      <c r="S188" s="161"/>
      <c r="T188" s="161"/>
      <c r="U188" s="161"/>
      <c r="V188" s="161"/>
      <c r="W188" s="161"/>
      <c r="X188" s="161"/>
      <c r="Y188" s="161"/>
      <c r="Z188" s="161"/>
      <c r="AA188" s="161"/>
      <c r="AB188" s="161"/>
      <c r="AC188" s="161"/>
      <c r="AD188" s="161"/>
      <c r="AE188" s="161"/>
      <c r="AF188" s="161"/>
      <c r="AG188" s="161"/>
      <c r="AH188" s="161"/>
      <c r="AI188" s="161"/>
      <c r="AJ188" s="162"/>
    </row>
    <row r="189" spans="1:38" ht="20.100000000000001" customHeight="1" thickBot="1" x14ac:dyDescent="0.25">
      <c r="B189" s="149" t="s">
        <v>12</v>
      </c>
      <c r="C189" s="150"/>
      <c r="D189" s="150"/>
      <c r="E189" s="150"/>
      <c r="F189" s="150"/>
      <c r="G189" s="150"/>
      <c r="H189" s="150"/>
      <c r="I189" s="150"/>
      <c r="J189" s="151"/>
      <c r="K189" s="62" t="s">
        <v>11</v>
      </c>
      <c r="L189" s="63"/>
      <c r="M189" s="63"/>
      <c r="N189" s="22"/>
      <c r="O189" s="63" t="s">
        <v>9</v>
      </c>
      <c r="P189" s="63"/>
      <c r="Q189" s="63"/>
      <c r="R189" s="63"/>
      <c r="S189" s="22"/>
      <c r="T189" s="63" t="s">
        <v>10</v>
      </c>
      <c r="U189" s="63"/>
      <c r="V189" s="63"/>
      <c r="W189" s="63"/>
      <c r="X189" s="22"/>
      <c r="Y189" s="62" t="s">
        <v>25</v>
      </c>
      <c r="Z189" s="63"/>
      <c r="AA189" s="63"/>
      <c r="AB189" s="63"/>
      <c r="AC189" s="23"/>
      <c r="AD189" s="64" t="s">
        <v>26</v>
      </c>
      <c r="AE189" s="65"/>
      <c r="AF189" s="23"/>
      <c r="AG189" s="62" t="s">
        <v>116</v>
      </c>
      <c r="AH189" s="63"/>
      <c r="AI189" s="63"/>
      <c r="AJ189" s="84"/>
    </row>
    <row r="190" spans="1:38" ht="20.100000000000001" customHeight="1" x14ac:dyDescent="0.2">
      <c r="A190" s="39"/>
      <c r="B190" s="214" t="s">
        <v>186</v>
      </c>
      <c r="C190" s="214"/>
      <c r="D190" s="214"/>
      <c r="E190" s="214"/>
      <c r="F190" s="214"/>
      <c r="G190" s="214"/>
      <c r="H190" s="214"/>
      <c r="I190" s="214"/>
      <c r="J190" s="215"/>
      <c r="K190" s="68">
        <v>1</v>
      </c>
      <c r="L190" s="68"/>
      <c r="M190" s="68"/>
      <c r="N190" s="20" t="s">
        <v>27</v>
      </c>
      <c r="O190" s="52">
        <v>2.379</v>
      </c>
      <c r="P190" s="53"/>
      <c r="Q190" s="54"/>
      <c r="R190" s="55"/>
      <c r="S190" s="20" t="s">
        <v>27</v>
      </c>
      <c r="T190" s="52">
        <v>3.54</v>
      </c>
      <c r="U190" s="53"/>
      <c r="V190" s="54"/>
      <c r="W190" s="55"/>
      <c r="X190" s="20" t="s">
        <v>27</v>
      </c>
      <c r="Y190" s="52"/>
      <c r="Z190" s="53"/>
      <c r="AA190" s="54"/>
      <c r="AB190" s="55"/>
      <c r="AC190" s="24" t="s">
        <v>28</v>
      </c>
      <c r="AD190" s="56">
        <v>1</v>
      </c>
      <c r="AE190" s="57"/>
      <c r="AF190" s="14" t="s">
        <v>29</v>
      </c>
      <c r="AG190" s="96">
        <f t="shared" ref="AG190:AG202" si="57">IF(K190=0," ",IF(AND(0&lt;ABS($O190),0&lt;ABS($T190),0&lt;ABS($Y190)),ROUND(($K190*IF($Q190&gt;0,($O190+$Q190)/2,$O190)*IF($V190&gt;0,($T190+$V190)/2,$T190)*IF($AA190&gt;0,($Y190+$AA190)/2,$Y190))/AD190,AL190),IF(AND(0&lt;ABS($O190),0&lt;ABS($T190)),ROUND(($K190*IF($Q190&gt;0,($O190+$Q190)/2,$O190)*IF($V190&gt;0,($T190+$V190)/2,$T190))/AD190,AL190),IF(AND(0&lt;ABS($O190)),ROUND($K190*IF($Q190&gt;0,($O190+$Q190)/2,$O190)/AD190,AL190),IF(AND(0&lt;ABS($K190)),K190," ")))))</f>
        <v>8.4</v>
      </c>
      <c r="AH190" s="147"/>
      <c r="AI190" s="147"/>
      <c r="AJ190" s="147"/>
      <c r="AK190" s="38"/>
      <c r="AL190" s="9">
        <v>1</v>
      </c>
    </row>
    <row r="191" spans="1:38" ht="20.100000000000001" customHeight="1" x14ac:dyDescent="0.2">
      <c r="A191" s="39"/>
      <c r="B191" s="216" t="s">
        <v>187</v>
      </c>
      <c r="C191" s="216"/>
      <c r="D191" s="216"/>
      <c r="E191" s="216"/>
      <c r="F191" s="216"/>
      <c r="G191" s="216"/>
      <c r="H191" s="216"/>
      <c r="I191" s="216"/>
      <c r="J191" s="217"/>
      <c r="K191" s="47">
        <v>1</v>
      </c>
      <c r="L191" s="47"/>
      <c r="M191" s="47"/>
      <c r="N191" s="21" t="s">
        <v>27</v>
      </c>
      <c r="O191" s="43">
        <v>9.0259999999999998</v>
      </c>
      <c r="P191" s="44"/>
      <c r="Q191" s="41"/>
      <c r="R191" s="42"/>
      <c r="S191" s="21" t="s">
        <v>27</v>
      </c>
      <c r="T191" s="43">
        <v>1.25</v>
      </c>
      <c r="U191" s="44"/>
      <c r="V191" s="41"/>
      <c r="W191" s="42"/>
      <c r="X191" s="21" t="s">
        <v>27</v>
      </c>
      <c r="Y191" s="43"/>
      <c r="Z191" s="44"/>
      <c r="AA191" s="41"/>
      <c r="AB191" s="42"/>
      <c r="AC191" s="25" t="s">
        <v>28</v>
      </c>
      <c r="AD191" s="48">
        <f>AD190</f>
        <v>1</v>
      </c>
      <c r="AE191" s="49"/>
      <c r="AF191" s="15" t="s">
        <v>29</v>
      </c>
      <c r="AG191" s="95">
        <f t="shared" si="57"/>
        <v>11.3</v>
      </c>
      <c r="AH191" s="143"/>
      <c r="AI191" s="143"/>
      <c r="AJ191" s="143"/>
      <c r="AK191" s="38"/>
      <c r="AL191" s="8">
        <f>AL190</f>
        <v>1</v>
      </c>
    </row>
    <row r="192" spans="1:38" ht="20.100000000000001" customHeight="1" x14ac:dyDescent="0.2">
      <c r="A192" s="39"/>
      <c r="B192" s="216" t="s">
        <v>188</v>
      </c>
      <c r="C192" s="216"/>
      <c r="D192" s="216"/>
      <c r="E192" s="216"/>
      <c r="F192" s="216"/>
      <c r="G192" s="216"/>
      <c r="H192" s="216"/>
      <c r="I192" s="216"/>
      <c r="J192" s="217"/>
      <c r="K192" s="47">
        <v>1</v>
      </c>
      <c r="L192" s="47"/>
      <c r="M192" s="47"/>
      <c r="N192" s="21" t="s">
        <v>27</v>
      </c>
      <c r="O192" s="43">
        <v>0.28000000000000003</v>
      </c>
      <c r="P192" s="44"/>
      <c r="Q192" s="41"/>
      <c r="R192" s="42"/>
      <c r="S192" s="21" t="s">
        <v>27</v>
      </c>
      <c r="T192" s="43"/>
      <c r="U192" s="44"/>
      <c r="V192" s="41"/>
      <c r="W192" s="42"/>
      <c r="X192" s="21" t="s">
        <v>27</v>
      </c>
      <c r="Y192" s="43"/>
      <c r="Z192" s="44"/>
      <c r="AA192" s="41"/>
      <c r="AB192" s="42"/>
      <c r="AC192" s="25" t="s">
        <v>28</v>
      </c>
      <c r="AD192" s="48">
        <f>AD190</f>
        <v>1</v>
      </c>
      <c r="AE192" s="49"/>
      <c r="AF192" s="15" t="s">
        <v>29</v>
      </c>
      <c r="AG192" s="95">
        <f t="shared" si="57"/>
        <v>0.3</v>
      </c>
      <c r="AH192" s="143"/>
      <c r="AI192" s="143"/>
      <c r="AJ192" s="143"/>
      <c r="AK192" s="38"/>
      <c r="AL192" s="8">
        <f>AL190</f>
        <v>1</v>
      </c>
    </row>
    <row r="193" spans="1:38" ht="20.100000000000001" customHeight="1" x14ac:dyDescent="0.2">
      <c r="A193" s="39"/>
      <c r="B193" s="224" t="s">
        <v>189</v>
      </c>
      <c r="C193" s="225"/>
      <c r="D193" s="225"/>
      <c r="E193" s="225"/>
      <c r="F193" s="225"/>
      <c r="G193" s="225"/>
      <c r="H193" s="225"/>
      <c r="I193" s="225"/>
      <c r="J193" s="226"/>
      <c r="K193" s="47">
        <v>1</v>
      </c>
      <c r="L193" s="47"/>
      <c r="M193" s="47"/>
      <c r="N193" s="21" t="s">
        <v>27</v>
      </c>
      <c r="O193" s="43">
        <v>4.38</v>
      </c>
      <c r="P193" s="44"/>
      <c r="Q193" s="41"/>
      <c r="R193" s="42"/>
      <c r="S193" s="21" t="s">
        <v>27</v>
      </c>
      <c r="T193" s="43">
        <v>3.42</v>
      </c>
      <c r="U193" s="44"/>
      <c r="V193" s="41"/>
      <c r="W193" s="42"/>
      <c r="X193" s="21" t="s">
        <v>27</v>
      </c>
      <c r="Y193" s="43"/>
      <c r="Z193" s="44"/>
      <c r="AA193" s="41"/>
      <c r="AB193" s="42"/>
      <c r="AC193" s="25" t="s">
        <v>28</v>
      </c>
      <c r="AD193" s="48">
        <f>AD190</f>
        <v>1</v>
      </c>
      <c r="AE193" s="49"/>
      <c r="AF193" s="15" t="s">
        <v>29</v>
      </c>
      <c r="AG193" s="95">
        <f t="shared" si="57"/>
        <v>15</v>
      </c>
      <c r="AH193" s="143"/>
      <c r="AI193" s="143"/>
      <c r="AJ193" s="143"/>
      <c r="AK193" s="38"/>
      <c r="AL193" s="8">
        <f>AL190</f>
        <v>1</v>
      </c>
    </row>
    <row r="194" spans="1:38" ht="20.100000000000001" customHeight="1" x14ac:dyDescent="0.2">
      <c r="A194" s="39"/>
      <c r="B194" s="224" t="s">
        <v>190</v>
      </c>
      <c r="C194" s="225"/>
      <c r="D194" s="225"/>
      <c r="E194" s="225"/>
      <c r="F194" s="225"/>
      <c r="G194" s="225"/>
      <c r="H194" s="225"/>
      <c r="I194" s="225"/>
      <c r="J194" s="226"/>
      <c r="K194" s="47">
        <v>1</v>
      </c>
      <c r="L194" s="47"/>
      <c r="M194" s="47"/>
      <c r="N194" s="21" t="s">
        <v>27</v>
      </c>
      <c r="O194" s="43">
        <v>6.0709999999999997</v>
      </c>
      <c r="P194" s="44"/>
      <c r="Q194" s="41"/>
      <c r="R194" s="42"/>
      <c r="S194" s="21" t="s">
        <v>27</v>
      </c>
      <c r="T194" s="43">
        <v>1.25</v>
      </c>
      <c r="U194" s="44"/>
      <c r="V194" s="41"/>
      <c r="W194" s="42"/>
      <c r="X194" s="21" t="s">
        <v>27</v>
      </c>
      <c r="Y194" s="43"/>
      <c r="Z194" s="44"/>
      <c r="AA194" s="41"/>
      <c r="AB194" s="42"/>
      <c r="AC194" s="25" t="s">
        <v>28</v>
      </c>
      <c r="AD194" s="48">
        <f>1</f>
        <v>1</v>
      </c>
      <c r="AE194" s="49"/>
      <c r="AF194" s="15" t="s">
        <v>29</v>
      </c>
      <c r="AG194" s="95">
        <f t="shared" si="57"/>
        <v>7.6</v>
      </c>
      <c r="AH194" s="143"/>
      <c r="AI194" s="143"/>
      <c r="AJ194" s="143"/>
      <c r="AK194" s="38"/>
      <c r="AL194" s="8">
        <f>AL190</f>
        <v>1</v>
      </c>
    </row>
    <row r="195" spans="1:38" ht="20.100000000000001" customHeight="1" x14ac:dyDescent="0.2">
      <c r="A195" s="39"/>
      <c r="B195" s="216" t="s">
        <v>191</v>
      </c>
      <c r="C195" s="216"/>
      <c r="D195" s="216"/>
      <c r="E195" s="216"/>
      <c r="F195" s="216"/>
      <c r="G195" s="216"/>
      <c r="H195" s="216"/>
      <c r="I195" s="216"/>
      <c r="J195" s="217"/>
      <c r="K195" s="47">
        <v>1</v>
      </c>
      <c r="L195" s="47"/>
      <c r="M195" s="47"/>
      <c r="N195" s="21" t="s">
        <v>27</v>
      </c>
      <c r="O195" s="43">
        <v>0.28000000000000003</v>
      </c>
      <c r="P195" s="44"/>
      <c r="Q195" s="41"/>
      <c r="R195" s="42"/>
      <c r="S195" s="21" t="s">
        <v>27</v>
      </c>
      <c r="T195" s="43"/>
      <c r="U195" s="44"/>
      <c r="V195" s="41"/>
      <c r="W195" s="42"/>
      <c r="X195" s="21" t="s">
        <v>27</v>
      </c>
      <c r="Y195" s="43"/>
      <c r="Z195" s="44"/>
      <c r="AA195" s="41"/>
      <c r="AB195" s="42"/>
      <c r="AC195" s="25" t="s">
        <v>28</v>
      </c>
      <c r="AD195" s="48">
        <f t="shared" ref="AD195" si="58">AD194</f>
        <v>1</v>
      </c>
      <c r="AE195" s="49"/>
      <c r="AF195" s="15" t="s">
        <v>29</v>
      </c>
      <c r="AG195" s="95">
        <f t="shared" si="57"/>
        <v>0.3</v>
      </c>
      <c r="AH195" s="143"/>
      <c r="AI195" s="143"/>
      <c r="AJ195" s="143"/>
      <c r="AK195" s="38"/>
      <c r="AL195" s="8">
        <f t="shared" ref="AL195" si="59">AL194</f>
        <v>1</v>
      </c>
    </row>
    <row r="196" spans="1:38" ht="20.100000000000001" customHeight="1" x14ac:dyDescent="0.2">
      <c r="A196" s="39"/>
      <c r="B196" s="216" t="s">
        <v>192</v>
      </c>
      <c r="C196" s="216"/>
      <c r="D196" s="216"/>
      <c r="E196" s="216"/>
      <c r="F196" s="216"/>
      <c r="G196" s="216"/>
      <c r="H196" s="216"/>
      <c r="I196" s="216"/>
      <c r="J196" s="217"/>
      <c r="K196" s="47">
        <v>1</v>
      </c>
      <c r="L196" s="47"/>
      <c r="M196" s="47"/>
      <c r="N196" s="21" t="s">
        <v>27</v>
      </c>
      <c r="O196" s="43">
        <v>2.38</v>
      </c>
      <c r="P196" s="44"/>
      <c r="Q196" s="41"/>
      <c r="R196" s="42"/>
      <c r="S196" s="21" t="s">
        <v>27</v>
      </c>
      <c r="T196" s="43">
        <v>3.39</v>
      </c>
      <c r="U196" s="44"/>
      <c r="V196" s="41"/>
      <c r="W196" s="42"/>
      <c r="X196" s="21" t="s">
        <v>27</v>
      </c>
      <c r="Y196" s="43"/>
      <c r="Z196" s="44"/>
      <c r="AA196" s="41"/>
      <c r="AB196" s="42"/>
      <c r="AC196" s="25" t="s">
        <v>28</v>
      </c>
      <c r="AD196" s="48">
        <f t="shared" ref="AD196" si="60">AD194</f>
        <v>1</v>
      </c>
      <c r="AE196" s="49"/>
      <c r="AF196" s="15" t="s">
        <v>29</v>
      </c>
      <c r="AG196" s="95">
        <f t="shared" si="57"/>
        <v>8.1</v>
      </c>
      <c r="AH196" s="143"/>
      <c r="AI196" s="143"/>
      <c r="AJ196" s="143"/>
      <c r="AK196" s="38"/>
      <c r="AL196" s="8">
        <f t="shared" ref="AL196" si="61">AL194</f>
        <v>1</v>
      </c>
    </row>
    <row r="197" spans="1:38" ht="20.100000000000001" customHeight="1" x14ac:dyDescent="0.2">
      <c r="A197" s="39"/>
      <c r="B197" s="216" t="s">
        <v>193</v>
      </c>
      <c r="C197" s="216"/>
      <c r="D197" s="216"/>
      <c r="E197" s="216"/>
      <c r="F197" s="216"/>
      <c r="G197" s="216"/>
      <c r="H197" s="216"/>
      <c r="I197" s="216"/>
      <c r="J197" s="217"/>
      <c r="K197" s="47">
        <v>1</v>
      </c>
      <c r="L197" s="47"/>
      <c r="M197" s="47"/>
      <c r="N197" s="21" t="s">
        <v>27</v>
      </c>
      <c r="O197" s="43">
        <v>9.0299999999999994</v>
      </c>
      <c r="P197" s="44"/>
      <c r="Q197" s="41"/>
      <c r="R197" s="42"/>
      <c r="S197" s="21" t="s">
        <v>27</v>
      </c>
      <c r="T197" s="43">
        <v>1.25</v>
      </c>
      <c r="U197" s="44"/>
      <c r="V197" s="41"/>
      <c r="W197" s="42"/>
      <c r="X197" s="21" t="s">
        <v>27</v>
      </c>
      <c r="Y197" s="43"/>
      <c r="Z197" s="44"/>
      <c r="AA197" s="41"/>
      <c r="AB197" s="42"/>
      <c r="AC197" s="25" t="s">
        <v>28</v>
      </c>
      <c r="AD197" s="48">
        <f>AD192</f>
        <v>1</v>
      </c>
      <c r="AE197" s="49"/>
      <c r="AF197" s="15" t="s">
        <v>29</v>
      </c>
      <c r="AG197" s="95">
        <f t="shared" si="57"/>
        <v>11.3</v>
      </c>
      <c r="AH197" s="143"/>
      <c r="AI197" s="143"/>
      <c r="AJ197" s="143"/>
      <c r="AK197" s="38"/>
      <c r="AL197" s="8">
        <f>AL192</f>
        <v>1</v>
      </c>
    </row>
    <row r="198" spans="1:38" ht="20.100000000000001" customHeight="1" x14ac:dyDescent="0.2">
      <c r="A198" s="39"/>
      <c r="B198" s="216" t="s">
        <v>194</v>
      </c>
      <c r="C198" s="216"/>
      <c r="D198" s="216"/>
      <c r="E198" s="216"/>
      <c r="F198" s="216"/>
      <c r="G198" s="216"/>
      <c r="H198" s="216"/>
      <c r="I198" s="216"/>
      <c r="J198" s="217"/>
      <c r="K198" s="47">
        <v>1</v>
      </c>
      <c r="L198" s="47"/>
      <c r="M198" s="47"/>
      <c r="N198" s="21" t="s">
        <v>27</v>
      </c>
      <c r="O198" s="43">
        <v>0.28000000000000003</v>
      </c>
      <c r="P198" s="44"/>
      <c r="Q198" s="41"/>
      <c r="R198" s="42"/>
      <c r="S198" s="21" t="s">
        <v>27</v>
      </c>
      <c r="T198" s="43"/>
      <c r="U198" s="44"/>
      <c r="V198" s="41"/>
      <c r="W198" s="42"/>
      <c r="X198" s="21" t="s">
        <v>27</v>
      </c>
      <c r="Y198" s="43"/>
      <c r="Z198" s="44"/>
      <c r="AA198" s="41"/>
      <c r="AB198" s="42"/>
      <c r="AC198" s="25" t="s">
        <v>28</v>
      </c>
      <c r="AD198" s="48">
        <f>AD192</f>
        <v>1</v>
      </c>
      <c r="AE198" s="49"/>
      <c r="AF198" s="15" t="s">
        <v>29</v>
      </c>
      <c r="AG198" s="95">
        <f t="shared" si="57"/>
        <v>0.3</v>
      </c>
      <c r="AH198" s="143"/>
      <c r="AI198" s="143"/>
      <c r="AJ198" s="143"/>
      <c r="AK198" s="38"/>
      <c r="AL198" s="8">
        <f>AL192</f>
        <v>1</v>
      </c>
    </row>
    <row r="199" spans="1:38" ht="20.100000000000001" customHeight="1" x14ac:dyDescent="0.2">
      <c r="A199" s="39"/>
      <c r="B199" s="216" t="s">
        <v>195</v>
      </c>
      <c r="C199" s="216"/>
      <c r="D199" s="216"/>
      <c r="E199" s="216"/>
      <c r="F199" s="216"/>
      <c r="G199" s="216"/>
      <c r="H199" s="216"/>
      <c r="I199" s="216"/>
      <c r="J199" s="217"/>
      <c r="K199" s="47">
        <v>1</v>
      </c>
      <c r="L199" s="47"/>
      <c r="M199" s="47"/>
      <c r="N199" s="21" t="s">
        <v>27</v>
      </c>
      <c r="O199" s="43">
        <v>4.38</v>
      </c>
      <c r="P199" s="44"/>
      <c r="Q199" s="41"/>
      <c r="R199" s="42"/>
      <c r="S199" s="21" t="s">
        <v>27</v>
      </c>
      <c r="T199" s="43">
        <v>3.61</v>
      </c>
      <c r="U199" s="44"/>
      <c r="V199" s="41"/>
      <c r="W199" s="42"/>
      <c r="X199" s="21" t="s">
        <v>27</v>
      </c>
      <c r="Y199" s="43"/>
      <c r="Z199" s="44"/>
      <c r="AA199" s="41"/>
      <c r="AB199" s="42"/>
      <c r="AC199" s="25" t="s">
        <v>28</v>
      </c>
      <c r="AD199" s="48">
        <f>AD193</f>
        <v>1</v>
      </c>
      <c r="AE199" s="49"/>
      <c r="AF199" s="15" t="s">
        <v>29</v>
      </c>
      <c r="AG199" s="95">
        <f t="shared" si="57"/>
        <v>15.8</v>
      </c>
      <c r="AH199" s="143"/>
      <c r="AI199" s="143"/>
      <c r="AJ199" s="143"/>
      <c r="AK199" s="38"/>
      <c r="AL199" s="8">
        <f>AL193</f>
        <v>1</v>
      </c>
    </row>
    <row r="200" spans="1:38" ht="20.100000000000001" customHeight="1" x14ac:dyDescent="0.2">
      <c r="A200" s="39"/>
      <c r="B200" s="216" t="s">
        <v>196</v>
      </c>
      <c r="C200" s="216"/>
      <c r="D200" s="216"/>
      <c r="E200" s="216"/>
      <c r="F200" s="216"/>
      <c r="G200" s="216"/>
      <c r="H200" s="216"/>
      <c r="I200" s="216"/>
      <c r="J200" s="217"/>
      <c r="K200" s="47">
        <v>1</v>
      </c>
      <c r="L200" s="47"/>
      <c r="M200" s="47"/>
      <c r="N200" s="21" t="s">
        <v>27</v>
      </c>
      <c r="O200" s="43">
        <v>6.0709999999999997</v>
      </c>
      <c r="P200" s="44"/>
      <c r="Q200" s="41"/>
      <c r="R200" s="42"/>
      <c r="S200" s="21" t="s">
        <v>27</v>
      </c>
      <c r="T200" s="43">
        <v>1.25</v>
      </c>
      <c r="U200" s="44"/>
      <c r="V200" s="41"/>
      <c r="W200" s="42"/>
      <c r="X200" s="21" t="s">
        <v>27</v>
      </c>
      <c r="Y200" s="43"/>
      <c r="Z200" s="44"/>
      <c r="AA200" s="41"/>
      <c r="AB200" s="42"/>
      <c r="AC200" s="25" t="s">
        <v>28</v>
      </c>
      <c r="AD200" s="48">
        <f>AD194</f>
        <v>1</v>
      </c>
      <c r="AE200" s="49"/>
      <c r="AF200" s="15" t="s">
        <v>29</v>
      </c>
      <c r="AG200" s="95">
        <f t="shared" si="57"/>
        <v>7.6</v>
      </c>
      <c r="AH200" s="143"/>
      <c r="AI200" s="143"/>
      <c r="AJ200" s="143"/>
      <c r="AK200" s="38"/>
      <c r="AL200" s="8">
        <f>AL194</f>
        <v>1</v>
      </c>
    </row>
    <row r="201" spans="1:38" ht="20.100000000000001" customHeight="1" x14ac:dyDescent="0.2">
      <c r="A201" s="39"/>
      <c r="B201" s="216" t="s">
        <v>197</v>
      </c>
      <c r="C201" s="216"/>
      <c r="D201" s="216"/>
      <c r="E201" s="216"/>
      <c r="F201" s="216"/>
      <c r="G201" s="216"/>
      <c r="H201" s="216"/>
      <c r="I201" s="216"/>
      <c r="J201" s="217"/>
      <c r="K201" s="47">
        <v>1</v>
      </c>
      <c r="L201" s="47"/>
      <c r="M201" s="47"/>
      <c r="N201" s="21" t="s">
        <v>27</v>
      </c>
      <c r="O201" s="43">
        <v>0.28000000000000003</v>
      </c>
      <c r="P201" s="44"/>
      <c r="Q201" s="41"/>
      <c r="R201" s="42"/>
      <c r="S201" s="21" t="s">
        <v>27</v>
      </c>
      <c r="T201" s="43"/>
      <c r="U201" s="44"/>
      <c r="V201" s="41"/>
      <c r="W201" s="42"/>
      <c r="X201" s="21" t="s">
        <v>27</v>
      </c>
      <c r="Y201" s="43"/>
      <c r="Z201" s="44"/>
      <c r="AA201" s="41"/>
      <c r="AB201" s="42"/>
      <c r="AC201" s="25" t="s">
        <v>28</v>
      </c>
      <c r="AD201" s="48">
        <f>1</f>
        <v>1</v>
      </c>
      <c r="AE201" s="49"/>
      <c r="AF201" s="15" t="s">
        <v>29</v>
      </c>
      <c r="AG201" s="95">
        <f t="shared" si="57"/>
        <v>0.3</v>
      </c>
      <c r="AH201" s="143"/>
      <c r="AI201" s="143"/>
      <c r="AJ201" s="143"/>
      <c r="AK201" s="38"/>
      <c r="AL201" s="8">
        <f t="shared" ref="AL201" si="62">AL194</f>
        <v>1</v>
      </c>
    </row>
    <row r="202" spans="1:38" ht="20.100000000000001" customHeight="1" thickBot="1" x14ac:dyDescent="0.25">
      <c r="A202" s="39"/>
      <c r="B202" s="145"/>
      <c r="C202" s="145"/>
      <c r="D202" s="145"/>
      <c r="E202" s="145"/>
      <c r="F202" s="145"/>
      <c r="G202" s="145"/>
      <c r="H202" s="145"/>
      <c r="I202" s="145"/>
      <c r="J202" s="123"/>
      <c r="K202" s="47"/>
      <c r="L202" s="47"/>
      <c r="M202" s="47"/>
      <c r="N202" s="21" t="s">
        <v>27</v>
      </c>
      <c r="O202" s="43"/>
      <c r="P202" s="44"/>
      <c r="Q202" s="41"/>
      <c r="R202" s="42"/>
      <c r="S202" s="21" t="s">
        <v>27</v>
      </c>
      <c r="T202" s="43"/>
      <c r="U202" s="44"/>
      <c r="V202" s="41"/>
      <c r="W202" s="42"/>
      <c r="X202" s="21" t="s">
        <v>27</v>
      </c>
      <c r="Y202" s="43"/>
      <c r="Z202" s="44"/>
      <c r="AA202" s="41"/>
      <c r="AB202" s="42"/>
      <c r="AC202" s="25" t="s">
        <v>28</v>
      </c>
      <c r="AD202" s="48">
        <f t="shared" ref="AD202" si="63">AD201</f>
        <v>1</v>
      </c>
      <c r="AE202" s="49"/>
      <c r="AF202" s="15" t="s">
        <v>29</v>
      </c>
      <c r="AG202" s="95" t="str">
        <f t="shared" si="57"/>
        <v xml:space="preserve"> </v>
      </c>
      <c r="AH202" s="143"/>
      <c r="AI202" s="143"/>
      <c r="AJ202" s="143"/>
      <c r="AK202" s="38"/>
      <c r="AL202" s="8">
        <f t="shared" ref="AL202" si="64">AL201</f>
        <v>1</v>
      </c>
    </row>
    <row r="203" spans="1:38" ht="20.100000000000001" customHeight="1" thickTop="1" thickBot="1" x14ac:dyDescent="0.25">
      <c r="B203" s="59" t="s">
        <v>30</v>
      </c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0"/>
      <c r="AD203" s="60"/>
      <c r="AE203" s="60"/>
      <c r="AF203" s="61"/>
      <c r="AG203" s="78">
        <f>SUM(AG190:AG202)</f>
        <v>86.299999999999983</v>
      </c>
      <c r="AH203" s="144"/>
      <c r="AI203" s="144"/>
      <c r="AJ203" s="144"/>
      <c r="AK203" s="38"/>
    </row>
    <row r="204" spans="1:38" ht="15" customHeight="1" thickTop="1" thickBot="1" x14ac:dyDescent="0.25">
      <c r="B204" s="10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2"/>
      <c r="AH204" s="12"/>
      <c r="AI204" s="12"/>
      <c r="AJ204" s="13"/>
    </row>
    <row r="205" spans="1:38" ht="20.100000000000001" customHeight="1" thickTop="1" thickBot="1" x14ac:dyDescent="0.25">
      <c r="B205" s="160" t="s">
        <v>202</v>
      </c>
      <c r="C205" s="161"/>
      <c r="D205" s="161"/>
      <c r="E205" s="161"/>
      <c r="F205" s="161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61"/>
      <c r="R205" s="161"/>
      <c r="S205" s="161"/>
      <c r="T205" s="161"/>
      <c r="U205" s="161"/>
      <c r="V205" s="161"/>
      <c r="W205" s="161"/>
      <c r="X205" s="161"/>
      <c r="Y205" s="161"/>
      <c r="Z205" s="161"/>
      <c r="AA205" s="161"/>
      <c r="AB205" s="161"/>
      <c r="AC205" s="161"/>
      <c r="AD205" s="161"/>
      <c r="AE205" s="161"/>
      <c r="AF205" s="161"/>
      <c r="AG205" s="161"/>
      <c r="AH205" s="161"/>
      <c r="AI205" s="161"/>
      <c r="AJ205" s="162"/>
    </row>
    <row r="206" spans="1:38" ht="20.100000000000001" customHeight="1" thickBot="1" x14ac:dyDescent="0.25">
      <c r="B206" s="149" t="s">
        <v>12</v>
      </c>
      <c r="C206" s="150"/>
      <c r="D206" s="150"/>
      <c r="E206" s="150"/>
      <c r="F206" s="150"/>
      <c r="G206" s="150"/>
      <c r="H206" s="150"/>
      <c r="I206" s="150"/>
      <c r="J206" s="151"/>
      <c r="K206" s="62" t="s">
        <v>11</v>
      </c>
      <c r="L206" s="63"/>
      <c r="M206" s="63"/>
      <c r="N206" s="22"/>
      <c r="O206" s="63" t="s">
        <v>9</v>
      </c>
      <c r="P206" s="63"/>
      <c r="Q206" s="63"/>
      <c r="R206" s="63"/>
      <c r="S206" s="22"/>
      <c r="T206" s="63" t="s">
        <v>10</v>
      </c>
      <c r="U206" s="63"/>
      <c r="V206" s="63"/>
      <c r="W206" s="63"/>
      <c r="X206" s="22"/>
      <c r="Y206" s="62" t="s">
        <v>25</v>
      </c>
      <c r="Z206" s="63"/>
      <c r="AA206" s="63"/>
      <c r="AB206" s="63"/>
      <c r="AC206" s="23"/>
      <c r="AD206" s="64" t="s">
        <v>26</v>
      </c>
      <c r="AE206" s="65"/>
      <c r="AF206" s="23"/>
      <c r="AG206" s="63" t="str">
        <f>IF(AND(0&lt;ABS($O207),0&lt;ABS($T207),0&lt;ABS($Y207)),"CU YD",IF(AND(0&lt;ABS($O207),0&lt;ABS($T207)),"SQ YD",IF(AND(0&lt;ABS($O207)),"FT","EACH")))</f>
        <v>FT</v>
      </c>
      <c r="AH206" s="63"/>
      <c r="AI206" s="63"/>
      <c r="AJ206" s="84"/>
    </row>
    <row r="207" spans="1:38" ht="20.100000000000001" customHeight="1" x14ac:dyDescent="0.2">
      <c r="A207" s="39"/>
      <c r="B207" s="220" t="s">
        <v>87</v>
      </c>
      <c r="C207" s="220"/>
      <c r="D207" s="220"/>
      <c r="E207" s="220"/>
      <c r="F207" s="220"/>
      <c r="G207" s="220"/>
      <c r="H207" s="220"/>
      <c r="I207" s="220"/>
      <c r="J207" s="221"/>
      <c r="K207" s="169">
        <v>1</v>
      </c>
      <c r="L207" s="169"/>
      <c r="M207" s="169"/>
      <c r="N207" s="170" t="s">
        <v>27</v>
      </c>
      <c r="O207" s="171">
        <v>53.31</v>
      </c>
      <c r="P207" s="172"/>
      <c r="Q207" s="173"/>
      <c r="R207" s="174"/>
      <c r="S207" s="170" t="s">
        <v>27</v>
      </c>
      <c r="T207" s="171"/>
      <c r="U207" s="172"/>
      <c r="V207" s="173"/>
      <c r="W207" s="174"/>
      <c r="X207" s="170" t="s">
        <v>27</v>
      </c>
      <c r="Y207" s="171"/>
      <c r="Z207" s="172"/>
      <c r="AA207" s="173"/>
      <c r="AB207" s="174"/>
      <c r="AC207" s="175" t="s">
        <v>28</v>
      </c>
      <c r="AD207" s="176">
        <v>1</v>
      </c>
      <c r="AE207" s="177"/>
      <c r="AF207" s="178" t="s">
        <v>29</v>
      </c>
      <c r="AG207" s="179">
        <f t="shared" ref="AG207:AG215" si="65">IF(K207=0," ",IF(AND(0&lt;ABS($O207),0&lt;ABS($T207),0&lt;ABS($Y207)),ROUND(($K207*IF($Q207&gt;0,($O207+$Q207)/2,$O207)*IF($V207&gt;0,($T207+$V207)/2,$T207)*IF($AA207&gt;0,($Y207+$AA207)/2,$Y207))/AD207,AL207),IF(AND(0&lt;ABS($O207),0&lt;ABS($T207)),ROUND(($K207*IF($Q207&gt;0,($O207+$Q207)/2,$O207)*IF($V207&gt;0,($T207+$V207)/2,$T207))/AD207,AL207),IF(AND(0&lt;ABS($O207)),ROUND($K207*IF($Q207&gt;0,($O207+$Q207)/2,$O207)/AD207,AL207),IF(AND(0&lt;ABS($K207)),K207," ")))))</f>
        <v>53.3</v>
      </c>
      <c r="AH207" s="180"/>
      <c r="AI207" s="180"/>
      <c r="AJ207" s="180"/>
      <c r="AK207" s="38"/>
      <c r="AL207" s="9">
        <v>1</v>
      </c>
    </row>
    <row r="208" spans="1:38" ht="20.100000000000001" customHeight="1" x14ac:dyDescent="0.2">
      <c r="A208" s="39"/>
      <c r="B208" s="216" t="s">
        <v>198</v>
      </c>
      <c r="C208" s="216"/>
      <c r="D208" s="216"/>
      <c r="E208" s="216"/>
      <c r="F208" s="216"/>
      <c r="G208" s="216"/>
      <c r="H208" s="216"/>
      <c r="I208" s="216"/>
      <c r="J208" s="217"/>
      <c r="K208" s="47">
        <v>1</v>
      </c>
      <c r="L208" s="47"/>
      <c r="M208" s="47"/>
      <c r="N208" s="21" t="s">
        <v>27</v>
      </c>
      <c r="O208" s="43">
        <v>3.7</v>
      </c>
      <c r="P208" s="44"/>
      <c r="Q208" s="41"/>
      <c r="R208" s="42"/>
      <c r="S208" s="21" t="s">
        <v>27</v>
      </c>
      <c r="T208" s="43"/>
      <c r="U208" s="44"/>
      <c r="V208" s="41"/>
      <c r="W208" s="42"/>
      <c r="X208" s="21" t="s">
        <v>27</v>
      </c>
      <c r="Y208" s="43"/>
      <c r="Z208" s="44"/>
      <c r="AA208" s="41"/>
      <c r="AB208" s="42"/>
      <c r="AC208" s="25" t="s">
        <v>28</v>
      </c>
      <c r="AD208" s="48">
        <v>1</v>
      </c>
      <c r="AE208" s="49"/>
      <c r="AF208" s="15" t="s">
        <v>29</v>
      </c>
      <c r="AG208" s="95">
        <f t="shared" si="65"/>
        <v>3.7</v>
      </c>
      <c r="AH208" s="143"/>
      <c r="AI208" s="143"/>
      <c r="AJ208" s="143"/>
      <c r="AK208" s="38"/>
      <c r="AL208" s="192">
        <f>AL207</f>
        <v>1</v>
      </c>
    </row>
    <row r="209" spans="1:38" ht="20.100000000000001" customHeight="1" x14ac:dyDescent="0.2">
      <c r="A209" s="39"/>
      <c r="B209" s="222" t="s">
        <v>199</v>
      </c>
      <c r="C209" s="222"/>
      <c r="D209" s="222"/>
      <c r="E209" s="222"/>
      <c r="F209" s="222"/>
      <c r="G209" s="222"/>
      <c r="H209" s="222"/>
      <c r="I209" s="222"/>
      <c r="J209" s="223"/>
      <c r="K209" s="183">
        <v>1</v>
      </c>
      <c r="L209" s="183"/>
      <c r="M209" s="183"/>
      <c r="N209" s="163" t="s">
        <v>27</v>
      </c>
      <c r="O209" s="184">
        <v>3.6</v>
      </c>
      <c r="P209" s="185"/>
      <c r="Q209" s="186"/>
      <c r="R209" s="187"/>
      <c r="S209" s="163" t="s">
        <v>27</v>
      </c>
      <c r="T209" s="184"/>
      <c r="U209" s="185"/>
      <c r="V209" s="186"/>
      <c r="W209" s="187"/>
      <c r="X209" s="163" t="s">
        <v>27</v>
      </c>
      <c r="Y209" s="184"/>
      <c r="Z209" s="185"/>
      <c r="AA209" s="186"/>
      <c r="AB209" s="187"/>
      <c r="AC209" s="164" t="s">
        <v>28</v>
      </c>
      <c r="AD209" s="188">
        <v>1</v>
      </c>
      <c r="AE209" s="189"/>
      <c r="AF209" s="35" t="s">
        <v>29</v>
      </c>
      <c r="AG209" s="190">
        <f t="shared" si="65"/>
        <v>3.6</v>
      </c>
      <c r="AH209" s="191"/>
      <c r="AI209" s="191"/>
      <c r="AJ209" s="191"/>
      <c r="AK209" s="38"/>
      <c r="AL209" s="192">
        <f>AL207</f>
        <v>1</v>
      </c>
    </row>
    <row r="210" spans="1:38" ht="20.100000000000001" customHeight="1" x14ac:dyDescent="0.2">
      <c r="A210" s="39"/>
      <c r="B210" s="216" t="s">
        <v>88</v>
      </c>
      <c r="C210" s="216"/>
      <c r="D210" s="216"/>
      <c r="E210" s="216"/>
      <c r="F210" s="216"/>
      <c r="G210" s="216"/>
      <c r="H210" s="216"/>
      <c r="I210" s="216"/>
      <c r="J210" s="217"/>
      <c r="K210" s="47">
        <v>1</v>
      </c>
      <c r="L210" s="47"/>
      <c r="M210" s="47"/>
      <c r="N210" s="21" t="s">
        <v>27</v>
      </c>
      <c r="O210" s="43">
        <v>53.31</v>
      </c>
      <c r="P210" s="44"/>
      <c r="Q210" s="41"/>
      <c r="R210" s="42"/>
      <c r="S210" s="21" t="s">
        <v>27</v>
      </c>
      <c r="T210" s="43"/>
      <c r="U210" s="44"/>
      <c r="V210" s="41"/>
      <c r="W210" s="42"/>
      <c r="X210" s="21" t="s">
        <v>27</v>
      </c>
      <c r="Y210" s="43"/>
      <c r="Z210" s="44"/>
      <c r="AA210" s="41"/>
      <c r="AB210" s="42"/>
      <c r="AC210" s="25" t="s">
        <v>28</v>
      </c>
      <c r="AD210" s="48">
        <v>1</v>
      </c>
      <c r="AE210" s="49"/>
      <c r="AF210" s="15" t="s">
        <v>29</v>
      </c>
      <c r="AG210" s="95">
        <f t="shared" si="65"/>
        <v>53.3</v>
      </c>
      <c r="AH210" s="143"/>
      <c r="AI210" s="143"/>
      <c r="AJ210" s="143"/>
      <c r="AK210" s="38"/>
      <c r="AL210" s="192">
        <f>AL207</f>
        <v>1</v>
      </c>
    </row>
    <row r="211" spans="1:38" ht="20.100000000000001" customHeight="1" x14ac:dyDescent="0.2">
      <c r="A211" s="39"/>
      <c r="B211" s="222" t="s">
        <v>200</v>
      </c>
      <c r="C211" s="222"/>
      <c r="D211" s="222"/>
      <c r="E211" s="222"/>
      <c r="F211" s="222"/>
      <c r="G211" s="222"/>
      <c r="H211" s="222"/>
      <c r="I211" s="222"/>
      <c r="J211" s="223"/>
      <c r="K211" s="183">
        <v>1</v>
      </c>
      <c r="L211" s="183"/>
      <c r="M211" s="183"/>
      <c r="N211" s="163" t="s">
        <v>27</v>
      </c>
      <c r="O211" s="184">
        <v>3.5</v>
      </c>
      <c r="P211" s="185"/>
      <c r="Q211" s="186"/>
      <c r="R211" s="187"/>
      <c r="S211" s="163" t="s">
        <v>27</v>
      </c>
      <c r="T211" s="184"/>
      <c r="U211" s="185"/>
      <c r="V211" s="186"/>
      <c r="W211" s="187"/>
      <c r="X211" s="163" t="s">
        <v>27</v>
      </c>
      <c r="Y211" s="184"/>
      <c r="Z211" s="185"/>
      <c r="AA211" s="186"/>
      <c r="AB211" s="187"/>
      <c r="AC211" s="164" t="s">
        <v>28</v>
      </c>
      <c r="AD211" s="188">
        <v>1</v>
      </c>
      <c r="AE211" s="189"/>
      <c r="AF211" s="35" t="s">
        <v>29</v>
      </c>
      <c r="AG211" s="190">
        <f t="shared" si="65"/>
        <v>3.5</v>
      </c>
      <c r="AH211" s="191"/>
      <c r="AI211" s="191"/>
      <c r="AJ211" s="191"/>
      <c r="AK211" s="38"/>
      <c r="AL211" s="192">
        <f>AL207</f>
        <v>1</v>
      </c>
    </row>
    <row r="212" spans="1:38" ht="20.100000000000001" customHeight="1" x14ac:dyDescent="0.2">
      <c r="A212" s="39"/>
      <c r="B212" s="222" t="s">
        <v>201</v>
      </c>
      <c r="C212" s="222"/>
      <c r="D212" s="222"/>
      <c r="E212" s="222"/>
      <c r="F212" s="222"/>
      <c r="G212" s="222"/>
      <c r="H212" s="222"/>
      <c r="I212" s="222"/>
      <c r="J212" s="223"/>
      <c r="K212" s="47">
        <v>1</v>
      </c>
      <c r="L212" s="47"/>
      <c r="M212" s="47"/>
      <c r="N212" s="21" t="s">
        <v>27</v>
      </c>
      <c r="O212" s="43">
        <v>3.7</v>
      </c>
      <c r="P212" s="44"/>
      <c r="Q212" s="41"/>
      <c r="R212" s="42"/>
      <c r="S212" s="21" t="s">
        <v>27</v>
      </c>
      <c r="T212" s="43"/>
      <c r="U212" s="44"/>
      <c r="V212" s="41"/>
      <c r="W212" s="42"/>
      <c r="X212" s="21" t="s">
        <v>27</v>
      </c>
      <c r="Y212" s="43"/>
      <c r="Z212" s="44"/>
      <c r="AA212" s="41"/>
      <c r="AB212" s="42"/>
      <c r="AC212" s="25" t="s">
        <v>28</v>
      </c>
      <c r="AD212" s="48">
        <v>1</v>
      </c>
      <c r="AE212" s="49"/>
      <c r="AF212" s="15" t="s">
        <v>29</v>
      </c>
      <c r="AG212" s="95">
        <f t="shared" si="65"/>
        <v>3.7</v>
      </c>
      <c r="AH212" s="143"/>
      <c r="AI212" s="143"/>
      <c r="AJ212" s="143"/>
      <c r="AK212" s="38"/>
      <c r="AL212" s="192">
        <f>AL207</f>
        <v>1</v>
      </c>
    </row>
    <row r="213" spans="1:38" ht="20.100000000000001" customHeight="1" x14ac:dyDescent="0.2">
      <c r="A213" s="39"/>
      <c r="B213" s="216"/>
      <c r="C213" s="216"/>
      <c r="D213" s="216"/>
      <c r="E213" s="216"/>
      <c r="F213" s="216"/>
      <c r="G213" s="216"/>
      <c r="H213" s="216"/>
      <c r="I213" s="216"/>
      <c r="J213" s="217"/>
      <c r="K213" s="47"/>
      <c r="L213" s="47"/>
      <c r="M213" s="47"/>
      <c r="N213" s="21" t="s">
        <v>27</v>
      </c>
      <c r="O213" s="43"/>
      <c r="P213" s="44"/>
      <c r="Q213" s="41"/>
      <c r="R213" s="42"/>
      <c r="S213" s="21" t="s">
        <v>27</v>
      </c>
      <c r="T213" s="43"/>
      <c r="U213" s="44"/>
      <c r="V213" s="41"/>
      <c r="W213" s="42"/>
      <c r="X213" s="21" t="s">
        <v>27</v>
      </c>
      <c r="Y213" s="43"/>
      <c r="Z213" s="44"/>
      <c r="AA213" s="41"/>
      <c r="AB213" s="42"/>
      <c r="AC213" s="25" t="s">
        <v>28</v>
      </c>
      <c r="AD213" s="48">
        <f>AD207</f>
        <v>1</v>
      </c>
      <c r="AE213" s="49"/>
      <c r="AF213" s="15" t="s">
        <v>29</v>
      </c>
      <c r="AG213" s="190" t="str">
        <f t="shared" si="65"/>
        <v xml:space="preserve"> </v>
      </c>
      <c r="AH213" s="191"/>
      <c r="AI213" s="191"/>
      <c r="AJ213" s="191"/>
      <c r="AK213" s="38"/>
      <c r="AL213" s="192">
        <f>AL207</f>
        <v>1</v>
      </c>
    </row>
    <row r="214" spans="1:38" ht="20.100000000000001" customHeight="1" x14ac:dyDescent="0.2">
      <c r="A214" s="39"/>
      <c r="B214" s="146"/>
      <c r="C214" s="146"/>
      <c r="D214" s="146"/>
      <c r="E214" s="146"/>
      <c r="F214" s="146"/>
      <c r="G214" s="146"/>
      <c r="H214" s="146"/>
      <c r="I214" s="146"/>
      <c r="J214" s="51"/>
      <c r="K214" s="47"/>
      <c r="L214" s="47"/>
      <c r="M214" s="47"/>
      <c r="N214" s="21" t="s">
        <v>27</v>
      </c>
      <c r="O214" s="43"/>
      <c r="P214" s="44"/>
      <c r="Q214" s="41"/>
      <c r="R214" s="42"/>
      <c r="S214" s="21" t="s">
        <v>27</v>
      </c>
      <c r="T214" s="43"/>
      <c r="U214" s="44"/>
      <c r="V214" s="41"/>
      <c r="W214" s="42"/>
      <c r="X214" s="21" t="s">
        <v>27</v>
      </c>
      <c r="Y214" s="43"/>
      <c r="Z214" s="44"/>
      <c r="AA214" s="41"/>
      <c r="AB214" s="42"/>
      <c r="AC214" s="25" t="s">
        <v>28</v>
      </c>
      <c r="AD214" s="48">
        <f>AD207</f>
        <v>1</v>
      </c>
      <c r="AE214" s="49"/>
      <c r="AF214" s="15" t="s">
        <v>29</v>
      </c>
      <c r="AG214" s="95" t="str">
        <f t="shared" si="65"/>
        <v xml:space="preserve"> </v>
      </c>
      <c r="AH214" s="143"/>
      <c r="AI214" s="143"/>
      <c r="AJ214" s="143"/>
      <c r="AK214" s="38"/>
      <c r="AL214" s="192">
        <f>AL207</f>
        <v>1</v>
      </c>
    </row>
    <row r="215" spans="1:38" ht="20.100000000000001" customHeight="1" thickBot="1" x14ac:dyDescent="0.25">
      <c r="A215" s="39"/>
      <c r="B215" s="145"/>
      <c r="C215" s="145"/>
      <c r="D215" s="145"/>
      <c r="E215" s="145"/>
      <c r="F215" s="145"/>
      <c r="G215" s="145"/>
      <c r="H215" s="145"/>
      <c r="I215" s="145"/>
      <c r="J215" s="123"/>
      <c r="K215" s="47"/>
      <c r="L215" s="47"/>
      <c r="M215" s="47"/>
      <c r="N215" s="21" t="s">
        <v>27</v>
      </c>
      <c r="O215" s="43"/>
      <c r="P215" s="44"/>
      <c r="Q215" s="41"/>
      <c r="R215" s="42"/>
      <c r="S215" s="21" t="s">
        <v>27</v>
      </c>
      <c r="T215" s="43"/>
      <c r="U215" s="44"/>
      <c r="V215" s="41"/>
      <c r="W215" s="42"/>
      <c r="X215" s="21" t="s">
        <v>27</v>
      </c>
      <c r="Y215" s="43"/>
      <c r="Z215" s="44"/>
      <c r="AA215" s="41"/>
      <c r="AB215" s="42"/>
      <c r="AC215" s="25" t="s">
        <v>28</v>
      </c>
      <c r="AD215" s="48">
        <f>AD207</f>
        <v>1</v>
      </c>
      <c r="AE215" s="49"/>
      <c r="AF215" s="15" t="s">
        <v>29</v>
      </c>
      <c r="AG215" s="95" t="str">
        <f t="shared" si="65"/>
        <v xml:space="preserve"> </v>
      </c>
      <c r="AH215" s="143"/>
      <c r="AI215" s="143"/>
      <c r="AJ215" s="143"/>
      <c r="AK215" s="38"/>
      <c r="AL215" s="192">
        <f>AL207</f>
        <v>1</v>
      </c>
    </row>
    <row r="216" spans="1:38" ht="20.100000000000001" customHeight="1" thickTop="1" thickBot="1" x14ac:dyDescent="0.25">
      <c r="B216" s="59" t="s">
        <v>30</v>
      </c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  <c r="AB216" s="60"/>
      <c r="AC216" s="60"/>
      <c r="AD216" s="60"/>
      <c r="AE216" s="60"/>
      <c r="AF216" s="61"/>
      <c r="AG216" s="77">
        <f>SUM(AG207:AG215)</f>
        <v>121.10000000000001</v>
      </c>
      <c r="AH216" s="77"/>
      <c r="AI216" s="77"/>
      <c r="AJ216" s="78"/>
    </row>
    <row r="217" spans="1:38" ht="15" customHeight="1" thickTop="1" thickBot="1" x14ac:dyDescent="0.25">
      <c r="B217" s="10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2"/>
      <c r="AH217" s="12"/>
      <c r="AI217" s="12"/>
      <c r="AJ217" s="13"/>
    </row>
    <row r="218" spans="1:38" ht="20.100000000000001" customHeight="1" thickTop="1" thickBot="1" x14ac:dyDescent="0.25">
      <c r="B218" s="71" t="s">
        <v>36</v>
      </c>
      <c r="C218" s="72"/>
      <c r="D218" s="72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3"/>
    </row>
    <row r="219" spans="1:38" ht="20.100000000000001" customHeight="1" thickBot="1" x14ac:dyDescent="0.25">
      <c r="B219" s="149" t="s">
        <v>12</v>
      </c>
      <c r="C219" s="150"/>
      <c r="D219" s="150"/>
      <c r="E219" s="150"/>
      <c r="F219" s="150"/>
      <c r="G219" s="150"/>
      <c r="H219" s="150"/>
      <c r="I219" s="150"/>
      <c r="J219" s="151"/>
      <c r="K219" s="62" t="s">
        <v>11</v>
      </c>
      <c r="L219" s="63"/>
      <c r="M219" s="63"/>
      <c r="N219" s="22"/>
      <c r="O219" s="63" t="s">
        <v>9</v>
      </c>
      <c r="P219" s="63"/>
      <c r="Q219" s="63"/>
      <c r="R219" s="63"/>
      <c r="S219" s="22"/>
      <c r="T219" s="63" t="s">
        <v>10</v>
      </c>
      <c r="U219" s="63"/>
      <c r="V219" s="63"/>
      <c r="W219" s="63"/>
      <c r="X219" s="22"/>
      <c r="Y219" s="62" t="s">
        <v>25</v>
      </c>
      <c r="Z219" s="63"/>
      <c r="AA219" s="63"/>
      <c r="AB219" s="63"/>
      <c r="AC219" s="23"/>
      <c r="AD219" s="64" t="s">
        <v>26</v>
      </c>
      <c r="AE219" s="65"/>
      <c r="AF219" s="23"/>
      <c r="AG219" s="63" t="str">
        <f>IF(AND(0&lt;ABS($O220),0&lt;ABS($T220),0&lt;ABS($Y220)),"CU YD",IF(AND(0&lt;ABS($O220),0&lt;ABS($T220)),"SQ YD",IF(AND(0&lt;ABS($O220)),"FT","EACH")))</f>
        <v>EACH</v>
      </c>
      <c r="AH219" s="63"/>
      <c r="AI219" s="63"/>
      <c r="AJ219" s="84"/>
    </row>
    <row r="220" spans="1:38" ht="20.100000000000001" customHeight="1" x14ac:dyDescent="0.2">
      <c r="A220" s="39"/>
      <c r="B220" s="148"/>
      <c r="C220" s="148"/>
      <c r="D220" s="148"/>
      <c r="E220" s="148"/>
      <c r="F220" s="148"/>
      <c r="G220" s="148"/>
      <c r="H220" s="148"/>
      <c r="I220" s="148"/>
      <c r="J220" s="66"/>
      <c r="K220" s="68"/>
      <c r="L220" s="68"/>
      <c r="M220" s="68"/>
      <c r="N220" s="20" t="s">
        <v>27</v>
      </c>
      <c r="O220" s="52"/>
      <c r="P220" s="53"/>
      <c r="Q220" s="54"/>
      <c r="R220" s="55"/>
      <c r="S220" s="20" t="s">
        <v>27</v>
      </c>
      <c r="T220" s="52"/>
      <c r="U220" s="53"/>
      <c r="V220" s="54"/>
      <c r="W220" s="55"/>
      <c r="X220" s="20" t="s">
        <v>27</v>
      </c>
      <c r="Y220" s="52"/>
      <c r="Z220" s="53"/>
      <c r="AA220" s="54"/>
      <c r="AB220" s="55"/>
      <c r="AC220" s="24" t="s">
        <v>28</v>
      </c>
      <c r="AD220" s="56">
        <v>1</v>
      </c>
      <c r="AE220" s="57"/>
      <c r="AF220" s="14" t="s">
        <v>29</v>
      </c>
      <c r="AG220" s="96" t="str">
        <f t="shared" ref="AG220:AG223" si="66">IF(K220=0," ",IF(AND(0&lt;ABS($O220),0&lt;ABS($T220),0&lt;ABS($Y220)),ROUND(($K220*IF($Q220&gt;0,($O220+$Q220)/2,$O220)*IF($V220&gt;0,($T220+$V220)/2,$T220)*IF($AA220&gt;0,($Y220+$AA220)/2,$Y220))/AD220,AL220),IF(AND(0&lt;ABS($O220),0&lt;ABS($T220)),ROUND(($K220*IF($Q220&gt;0,($O220+$Q220)/2,$O220)*IF($V220&gt;0,($T220+$V220)/2,$T220))/AD220,AL220),IF(AND(0&lt;ABS($O220)),ROUND($K220*IF($Q220&gt;0,($O220+$Q220)/2,$O220)/AD220,AL220),IF(AND(0&lt;ABS($K220)),K220," ")))))</f>
        <v xml:space="preserve"> </v>
      </c>
      <c r="AH220" s="147"/>
      <c r="AI220" s="147"/>
      <c r="AJ220" s="147"/>
      <c r="AK220" s="38"/>
      <c r="AL220" s="9">
        <v>1</v>
      </c>
    </row>
    <row r="221" spans="1:38" ht="20.100000000000001" customHeight="1" x14ac:dyDescent="0.2">
      <c r="A221" s="39"/>
      <c r="B221" s="146"/>
      <c r="C221" s="146"/>
      <c r="D221" s="146"/>
      <c r="E221" s="146"/>
      <c r="F221" s="146"/>
      <c r="G221" s="146"/>
      <c r="H221" s="146"/>
      <c r="I221" s="146"/>
      <c r="J221" s="51"/>
      <c r="K221" s="47"/>
      <c r="L221" s="47"/>
      <c r="M221" s="47"/>
      <c r="N221" s="21" t="s">
        <v>27</v>
      </c>
      <c r="O221" s="43"/>
      <c r="P221" s="44"/>
      <c r="Q221" s="41"/>
      <c r="R221" s="42"/>
      <c r="S221" s="21" t="s">
        <v>27</v>
      </c>
      <c r="T221" s="43"/>
      <c r="U221" s="44"/>
      <c r="V221" s="41"/>
      <c r="W221" s="42"/>
      <c r="X221" s="21" t="s">
        <v>27</v>
      </c>
      <c r="Y221" s="43"/>
      <c r="Z221" s="44"/>
      <c r="AA221" s="41"/>
      <c r="AB221" s="42"/>
      <c r="AC221" s="25" t="s">
        <v>28</v>
      </c>
      <c r="AD221" s="48">
        <f>AD220</f>
        <v>1</v>
      </c>
      <c r="AE221" s="49"/>
      <c r="AF221" s="15" t="s">
        <v>29</v>
      </c>
      <c r="AG221" s="95" t="str">
        <f t="shared" si="66"/>
        <v xml:space="preserve"> </v>
      </c>
      <c r="AH221" s="143"/>
      <c r="AI221" s="143"/>
      <c r="AJ221" s="143"/>
      <c r="AK221" s="38"/>
      <c r="AL221" s="8">
        <f>AL220</f>
        <v>1</v>
      </c>
    </row>
    <row r="222" spans="1:38" ht="20.100000000000001" customHeight="1" x14ac:dyDescent="0.2">
      <c r="A222" s="39"/>
      <c r="B222" s="146"/>
      <c r="C222" s="146"/>
      <c r="D222" s="146"/>
      <c r="E222" s="146"/>
      <c r="F222" s="146"/>
      <c r="G222" s="146"/>
      <c r="H222" s="146"/>
      <c r="I222" s="146"/>
      <c r="J222" s="51"/>
      <c r="K222" s="47"/>
      <c r="L222" s="47"/>
      <c r="M222" s="47"/>
      <c r="N222" s="21" t="s">
        <v>27</v>
      </c>
      <c r="O222" s="43"/>
      <c r="P222" s="44"/>
      <c r="Q222" s="41"/>
      <c r="R222" s="42"/>
      <c r="S222" s="21" t="s">
        <v>27</v>
      </c>
      <c r="T222" s="43"/>
      <c r="U222" s="44"/>
      <c r="V222" s="41"/>
      <c r="W222" s="42"/>
      <c r="X222" s="21" t="s">
        <v>27</v>
      </c>
      <c r="Y222" s="43"/>
      <c r="Z222" s="44"/>
      <c r="AA222" s="41"/>
      <c r="AB222" s="42"/>
      <c r="AC222" s="25" t="s">
        <v>28</v>
      </c>
      <c r="AD222" s="48">
        <f>AD221</f>
        <v>1</v>
      </c>
      <c r="AE222" s="49"/>
      <c r="AF222" s="15" t="s">
        <v>29</v>
      </c>
      <c r="AG222" s="95" t="str">
        <f t="shared" si="66"/>
        <v xml:space="preserve"> </v>
      </c>
      <c r="AH222" s="143"/>
      <c r="AI222" s="143"/>
      <c r="AJ222" s="143"/>
      <c r="AK222" s="38"/>
      <c r="AL222" s="8">
        <f t="shared" ref="AL222:AL223" si="67">AL221</f>
        <v>1</v>
      </c>
    </row>
    <row r="223" spans="1:38" ht="20.100000000000001" customHeight="1" thickBot="1" x14ac:dyDescent="0.25">
      <c r="A223" s="39"/>
      <c r="B223" s="145"/>
      <c r="C223" s="145"/>
      <c r="D223" s="145"/>
      <c r="E223" s="145"/>
      <c r="F223" s="145"/>
      <c r="G223" s="145"/>
      <c r="H223" s="145"/>
      <c r="I223" s="145"/>
      <c r="J223" s="123"/>
      <c r="K223" s="47"/>
      <c r="L223" s="47"/>
      <c r="M223" s="47"/>
      <c r="N223" s="21" t="s">
        <v>27</v>
      </c>
      <c r="O223" s="43"/>
      <c r="P223" s="44"/>
      <c r="Q223" s="41"/>
      <c r="R223" s="42"/>
      <c r="S223" s="21" t="s">
        <v>27</v>
      </c>
      <c r="T223" s="43"/>
      <c r="U223" s="44"/>
      <c r="V223" s="41"/>
      <c r="W223" s="42"/>
      <c r="X223" s="21" t="s">
        <v>27</v>
      </c>
      <c r="Y223" s="43"/>
      <c r="Z223" s="44"/>
      <c r="AA223" s="41"/>
      <c r="AB223" s="42"/>
      <c r="AC223" s="25" t="s">
        <v>28</v>
      </c>
      <c r="AD223" s="48">
        <f>AD222</f>
        <v>1</v>
      </c>
      <c r="AE223" s="49"/>
      <c r="AF223" s="15" t="s">
        <v>29</v>
      </c>
      <c r="AG223" s="95" t="str">
        <f t="shared" si="66"/>
        <v xml:space="preserve"> </v>
      </c>
      <c r="AH223" s="143"/>
      <c r="AI223" s="143"/>
      <c r="AJ223" s="143"/>
      <c r="AK223" s="38"/>
      <c r="AL223" s="8">
        <f t="shared" si="67"/>
        <v>1</v>
      </c>
    </row>
    <row r="224" spans="1:38" ht="20.100000000000001" customHeight="1" thickTop="1" thickBot="1" x14ac:dyDescent="0.25">
      <c r="B224" s="59" t="s">
        <v>30</v>
      </c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  <c r="AA224" s="60"/>
      <c r="AB224" s="60"/>
      <c r="AC224" s="60"/>
      <c r="AD224" s="60"/>
      <c r="AE224" s="60"/>
      <c r="AF224" s="61"/>
      <c r="AG224" s="78">
        <f>SUM(AG220:AG223)</f>
        <v>0</v>
      </c>
      <c r="AH224" s="144"/>
      <c r="AI224" s="144"/>
      <c r="AJ224" s="144"/>
      <c r="AK224" s="38"/>
    </row>
    <row r="225" spans="1:38" ht="15" customHeight="1" thickTop="1" thickBot="1" x14ac:dyDescent="0.25">
      <c r="B225" s="10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2"/>
      <c r="AH225" s="12"/>
      <c r="AI225" s="12"/>
      <c r="AJ225" s="13"/>
    </row>
    <row r="226" spans="1:38" ht="20.100000000000001" customHeight="1" thickTop="1" thickBot="1" x14ac:dyDescent="0.25">
      <c r="B226" s="160" t="s">
        <v>74</v>
      </c>
      <c r="C226" s="161"/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161"/>
      <c r="T226" s="161"/>
      <c r="U226" s="161"/>
      <c r="V226" s="161"/>
      <c r="W226" s="161"/>
      <c r="X226" s="161"/>
      <c r="Y226" s="161"/>
      <c r="Z226" s="161"/>
      <c r="AA226" s="161"/>
      <c r="AB226" s="161"/>
      <c r="AC226" s="161"/>
      <c r="AD226" s="161"/>
      <c r="AE226" s="161"/>
      <c r="AF226" s="161"/>
      <c r="AG226" s="161"/>
      <c r="AH226" s="161"/>
      <c r="AI226" s="161"/>
      <c r="AJ226" s="162"/>
    </row>
    <row r="227" spans="1:38" ht="20.100000000000001" customHeight="1" thickBot="1" x14ac:dyDescent="0.25">
      <c r="B227" s="149" t="s">
        <v>12</v>
      </c>
      <c r="C227" s="150"/>
      <c r="D227" s="150"/>
      <c r="E227" s="150"/>
      <c r="F227" s="150"/>
      <c r="G227" s="150"/>
      <c r="H227" s="150"/>
      <c r="I227" s="150"/>
      <c r="J227" s="151"/>
      <c r="K227" s="62" t="s">
        <v>11</v>
      </c>
      <c r="L227" s="63"/>
      <c r="M227" s="63"/>
      <c r="N227" s="22"/>
      <c r="O227" s="63" t="s">
        <v>9</v>
      </c>
      <c r="P227" s="63"/>
      <c r="Q227" s="63"/>
      <c r="R227" s="63"/>
      <c r="S227" s="22"/>
      <c r="T227" s="63" t="s">
        <v>10</v>
      </c>
      <c r="U227" s="63"/>
      <c r="V227" s="63"/>
      <c r="W227" s="63"/>
      <c r="X227" s="22"/>
      <c r="Y227" s="62" t="s">
        <v>25</v>
      </c>
      <c r="Z227" s="63"/>
      <c r="AA227" s="63"/>
      <c r="AB227" s="63"/>
      <c r="AC227" s="23"/>
      <c r="AD227" s="64" t="s">
        <v>26</v>
      </c>
      <c r="AE227" s="65"/>
      <c r="AF227" s="23"/>
      <c r="AG227" s="63" t="str">
        <f>IF(AND(0&lt;ABS($O228),0&lt;ABS($T228),0&lt;ABS($Y228)),"CU YD",IF(AND(0&lt;ABS($O228),0&lt;ABS($T228)),"SQ YD",IF(AND(0&lt;ABS($O228)),"FT","EACH")))</f>
        <v>EACH</v>
      </c>
      <c r="AH227" s="63"/>
      <c r="AI227" s="63"/>
      <c r="AJ227" s="84"/>
    </row>
    <row r="228" spans="1:38" ht="20.100000000000001" customHeight="1" x14ac:dyDescent="0.2">
      <c r="A228" s="39"/>
      <c r="B228" s="148" t="s">
        <v>87</v>
      </c>
      <c r="C228" s="148"/>
      <c r="D228" s="148"/>
      <c r="E228" s="148"/>
      <c r="F228" s="148"/>
      <c r="G228" s="148"/>
      <c r="H228" s="148"/>
      <c r="I228" s="148"/>
      <c r="J228" s="66"/>
      <c r="K228" s="68">
        <v>6</v>
      </c>
      <c r="L228" s="68"/>
      <c r="M228" s="68"/>
      <c r="N228" s="20" t="s">
        <v>27</v>
      </c>
      <c r="O228" s="52"/>
      <c r="P228" s="53"/>
      <c r="Q228" s="54"/>
      <c r="R228" s="55"/>
      <c r="S228" s="20" t="s">
        <v>27</v>
      </c>
      <c r="T228" s="52"/>
      <c r="U228" s="53"/>
      <c r="V228" s="54"/>
      <c r="W228" s="55"/>
      <c r="X228" s="20" t="s">
        <v>27</v>
      </c>
      <c r="Y228" s="52"/>
      <c r="Z228" s="53"/>
      <c r="AA228" s="54"/>
      <c r="AB228" s="55"/>
      <c r="AC228" s="24" t="s">
        <v>28</v>
      </c>
      <c r="AD228" s="56">
        <v>1</v>
      </c>
      <c r="AE228" s="57"/>
      <c r="AF228" s="14" t="s">
        <v>29</v>
      </c>
      <c r="AG228" s="96">
        <f t="shared" ref="AG228:AG231" si="68">IF(K228=0," ",IF(AND(0&lt;ABS($O228),0&lt;ABS($T228),0&lt;ABS($Y228)),ROUND(($K228*IF($Q228&gt;0,($O228+$Q228)/2,$O228)*IF($V228&gt;0,($T228+$V228)/2,$T228)*IF($AA228&gt;0,($Y228+$AA228)/2,$Y228))/AD228,AL228),IF(AND(0&lt;ABS($O228),0&lt;ABS($T228)),ROUND(($K228*IF($Q228&gt;0,($O228+$Q228)/2,$O228)*IF($V228&gt;0,($T228+$V228)/2,$T228))/AD228,AL228),IF(AND(0&lt;ABS($O228)),ROUND($K228*IF($Q228&gt;0,($O228+$Q228)/2,$O228)/AD228,AL228),IF(AND(0&lt;ABS($K228)),K228," ")))))</f>
        <v>6</v>
      </c>
      <c r="AH228" s="147"/>
      <c r="AI228" s="147"/>
      <c r="AJ228" s="147"/>
      <c r="AK228" s="38"/>
      <c r="AL228" s="9">
        <v>1</v>
      </c>
    </row>
    <row r="229" spans="1:38" ht="20.100000000000001" customHeight="1" x14ac:dyDescent="0.2">
      <c r="A229" s="39"/>
      <c r="B229" s="146" t="s">
        <v>88</v>
      </c>
      <c r="C229" s="146"/>
      <c r="D229" s="146"/>
      <c r="E229" s="146"/>
      <c r="F229" s="146"/>
      <c r="G229" s="146"/>
      <c r="H229" s="146"/>
      <c r="I229" s="146"/>
      <c r="J229" s="51"/>
      <c r="K229" s="47">
        <v>6</v>
      </c>
      <c r="L229" s="47"/>
      <c r="M229" s="47"/>
      <c r="N229" s="21" t="s">
        <v>27</v>
      </c>
      <c r="O229" s="43"/>
      <c r="P229" s="44"/>
      <c r="Q229" s="41"/>
      <c r="R229" s="42"/>
      <c r="S229" s="21" t="s">
        <v>27</v>
      </c>
      <c r="T229" s="43"/>
      <c r="U229" s="44"/>
      <c r="V229" s="41"/>
      <c r="W229" s="42"/>
      <c r="X229" s="21" t="s">
        <v>27</v>
      </c>
      <c r="Y229" s="43"/>
      <c r="Z229" s="44"/>
      <c r="AA229" s="41"/>
      <c r="AB229" s="42"/>
      <c r="AC229" s="25" t="s">
        <v>28</v>
      </c>
      <c r="AD229" s="48">
        <f>AD228</f>
        <v>1</v>
      </c>
      <c r="AE229" s="49"/>
      <c r="AF229" s="15" t="s">
        <v>29</v>
      </c>
      <c r="AG229" s="95">
        <f t="shared" si="68"/>
        <v>6</v>
      </c>
      <c r="AH229" s="143"/>
      <c r="AI229" s="143"/>
      <c r="AJ229" s="143"/>
      <c r="AK229" s="38"/>
      <c r="AL229" s="8">
        <f>AL228</f>
        <v>1</v>
      </c>
    </row>
    <row r="230" spans="1:38" ht="20.100000000000001" customHeight="1" x14ac:dyDescent="0.2">
      <c r="A230" s="39"/>
      <c r="B230" s="146"/>
      <c r="C230" s="146"/>
      <c r="D230" s="146"/>
      <c r="E230" s="146"/>
      <c r="F230" s="146"/>
      <c r="G230" s="146"/>
      <c r="H230" s="146"/>
      <c r="I230" s="146"/>
      <c r="J230" s="51"/>
      <c r="K230" s="47"/>
      <c r="L230" s="47"/>
      <c r="M230" s="47"/>
      <c r="N230" s="21" t="s">
        <v>27</v>
      </c>
      <c r="O230" s="43"/>
      <c r="P230" s="44"/>
      <c r="Q230" s="41"/>
      <c r="R230" s="42"/>
      <c r="S230" s="21" t="s">
        <v>27</v>
      </c>
      <c r="T230" s="43"/>
      <c r="U230" s="44"/>
      <c r="V230" s="41"/>
      <c r="W230" s="42"/>
      <c r="X230" s="21" t="s">
        <v>27</v>
      </c>
      <c r="Y230" s="43"/>
      <c r="Z230" s="44"/>
      <c r="AA230" s="41"/>
      <c r="AB230" s="42"/>
      <c r="AC230" s="25" t="s">
        <v>28</v>
      </c>
      <c r="AD230" s="48">
        <f>AD229</f>
        <v>1</v>
      </c>
      <c r="AE230" s="49"/>
      <c r="AF230" s="15" t="s">
        <v>29</v>
      </c>
      <c r="AG230" s="95" t="str">
        <f t="shared" si="68"/>
        <v xml:space="preserve"> </v>
      </c>
      <c r="AH230" s="143"/>
      <c r="AI230" s="143"/>
      <c r="AJ230" s="143"/>
      <c r="AK230" s="38"/>
      <c r="AL230" s="8">
        <f t="shared" ref="AL230:AL231" si="69">AL229</f>
        <v>1</v>
      </c>
    </row>
    <row r="231" spans="1:38" ht="20.100000000000001" customHeight="1" thickBot="1" x14ac:dyDescent="0.25">
      <c r="A231" s="39"/>
      <c r="B231" s="145"/>
      <c r="C231" s="145"/>
      <c r="D231" s="145"/>
      <c r="E231" s="145"/>
      <c r="F231" s="145"/>
      <c r="G231" s="145"/>
      <c r="H231" s="145"/>
      <c r="I231" s="145"/>
      <c r="J231" s="123"/>
      <c r="K231" s="47"/>
      <c r="L231" s="47"/>
      <c r="M231" s="47"/>
      <c r="N231" s="21" t="s">
        <v>27</v>
      </c>
      <c r="O231" s="43"/>
      <c r="P231" s="44"/>
      <c r="Q231" s="41"/>
      <c r="R231" s="42"/>
      <c r="S231" s="21" t="s">
        <v>27</v>
      </c>
      <c r="T231" s="43"/>
      <c r="U231" s="44"/>
      <c r="V231" s="41"/>
      <c r="W231" s="42"/>
      <c r="X231" s="21" t="s">
        <v>27</v>
      </c>
      <c r="Y231" s="43"/>
      <c r="Z231" s="44"/>
      <c r="AA231" s="41"/>
      <c r="AB231" s="42"/>
      <c r="AC231" s="25" t="s">
        <v>28</v>
      </c>
      <c r="AD231" s="48">
        <f>AD230</f>
        <v>1</v>
      </c>
      <c r="AE231" s="49"/>
      <c r="AF231" s="15" t="s">
        <v>29</v>
      </c>
      <c r="AG231" s="95" t="str">
        <f t="shared" si="68"/>
        <v xml:space="preserve"> </v>
      </c>
      <c r="AH231" s="143"/>
      <c r="AI231" s="143"/>
      <c r="AJ231" s="143"/>
      <c r="AK231" s="38"/>
      <c r="AL231" s="8">
        <f t="shared" si="69"/>
        <v>1</v>
      </c>
    </row>
    <row r="232" spans="1:38" ht="20.100000000000001" customHeight="1" thickTop="1" thickBot="1" x14ac:dyDescent="0.25">
      <c r="B232" s="59" t="s">
        <v>30</v>
      </c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  <c r="AA232" s="60"/>
      <c r="AB232" s="60"/>
      <c r="AC232" s="60"/>
      <c r="AD232" s="60"/>
      <c r="AE232" s="60"/>
      <c r="AF232" s="61"/>
      <c r="AG232" s="78">
        <f>SUM(AG228:AG231)</f>
        <v>12</v>
      </c>
      <c r="AH232" s="144"/>
      <c r="AI232" s="144"/>
      <c r="AJ232" s="144"/>
      <c r="AK232" s="38"/>
    </row>
    <row r="233" spans="1:38" ht="15" customHeight="1" thickTop="1" thickBot="1" x14ac:dyDescent="0.25">
      <c r="B233" s="10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2"/>
      <c r="AH233" s="12"/>
      <c r="AI233" s="12"/>
      <c r="AJ233" s="13"/>
    </row>
    <row r="234" spans="1:38" ht="20.100000000000001" customHeight="1" thickTop="1" thickBot="1" x14ac:dyDescent="0.25">
      <c r="B234" s="160" t="s">
        <v>75</v>
      </c>
      <c r="C234" s="161"/>
      <c r="D234" s="161"/>
      <c r="E234" s="161"/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161"/>
      <c r="T234" s="161"/>
      <c r="U234" s="161"/>
      <c r="V234" s="161"/>
      <c r="W234" s="161"/>
      <c r="X234" s="161"/>
      <c r="Y234" s="161"/>
      <c r="Z234" s="161"/>
      <c r="AA234" s="161"/>
      <c r="AB234" s="161"/>
      <c r="AC234" s="161"/>
      <c r="AD234" s="161"/>
      <c r="AE234" s="161"/>
      <c r="AF234" s="161"/>
      <c r="AG234" s="161"/>
      <c r="AH234" s="161"/>
      <c r="AI234" s="161"/>
      <c r="AJ234" s="162"/>
    </row>
    <row r="235" spans="1:38" ht="20.100000000000001" customHeight="1" thickBot="1" x14ac:dyDescent="0.25">
      <c r="B235" s="149" t="s">
        <v>12</v>
      </c>
      <c r="C235" s="150"/>
      <c r="D235" s="150"/>
      <c r="E235" s="150"/>
      <c r="F235" s="150"/>
      <c r="G235" s="150"/>
      <c r="H235" s="150"/>
      <c r="I235" s="150"/>
      <c r="J235" s="151"/>
      <c r="K235" s="62" t="s">
        <v>11</v>
      </c>
      <c r="L235" s="63"/>
      <c r="M235" s="63"/>
      <c r="N235" s="22"/>
      <c r="O235" s="63" t="s">
        <v>9</v>
      </c>
      <c r="P235" s="63"/>
      <c r="Q235" s="63"/>
      <c r="R235" s="63"/>
      <c r="S235" s="22"/>
      <c r="T235" s="63" t="s">
        <v>10</v>
      </c>
      <c r="U235" s="63"/>
      <c r="V235" s="63"/>
      <c r="W235" s="63"/>
      <c r="X235" s="22"/>
      <c r="Y235" s="62" t="s">
        <v>25</v>
      </c>
      <c r="Z235" s="63"/>
      <c r="AA235" s="63"/>
      <c r="AB235" s="63"/>
      <c r="AC235" s="23"/>
      <c r="AD235" s="64" t="s">
        <v>26</v>
      </c>
      <c r="AE235" s="65"/>
      <c r="AF235" s="23"/>
      <c r="AG235" s="63" t="str">
        <f>IF(AND(0&lt;ABS($O236),0&lt;ABS($T236),0&lt;ABS($Y236)),"CU YD",IF(AND(0&lt;ABS($O236),0&lt;ABS($T236)),"SQ YD",IF(AND(0&lt;ABS($O236)),"FT","EACH")))</f>
        <v>EACH</v>
      </c>
      <c r="AH235" s="63"/>
      <c r="AI235" s="63"/>
      <c r="AJ235" s="84"/>
    </row>
    <row r="236" spans="1:38" ht="20.100000000000001" customHeight="1" x14ac:dyDescent="0.2">
      <c r="A236" s="39"/>
      <c r="B236" s="148" t="s">
        <v>129</v>
      </c>
      <c r="C236" s="148"/>
      <c r="D236" s="148"/>
      <c r="E236" s="148"/>
      <c r="F236" s="148"/>
      <c r="G236" s="148"/>
      <c r="H236" s="148"/>
      <c r="I236" s="148"/>
      <c r="J236" s="66"/>
      <c r="K236" s="68">
        <v>6</v>
      </c>
      <c r="L236" s="68"/>
      <c r="M236" s="68"/>
      <c r="N236" s="20" t="s">
        <v>27</v>
      </c>
      <c r="O236" s="52"/>
      <c r="P236" s="53"/>
      <c r="Q236" s="54"/>
      <c r="R236" s="55"/>
      <c r="S236" s="20" t="s">
        <v>27</v>
      </c>
      <c r="T236" s="52"/>
      <c r="U236" s="53"/>
      <c r="V236" s="54"/>
      <c r="W236" s="55"/>
      <c r="X236" s="20" t="s">
        <v>27</v>
      </c>
      <c r="Y236" s="52"/>
      <c r="Z236" s="53"/>
      <c r="AA236" s="54"/>
      <c r="AB236" s="55"/>
      <c r="AC236" s="24" t="s">
        <v>28</v>
      </c>
      <c r="AD236" s="56">
        <v>1</v>
      </c>
      <c r="AE236" s="57"/>
      <c r="AF236" s="14" t="s">
        <v>29</v>
      </c>
      <c r="AG236" s="96">
        <f t="shared" ref="AG236:AG239" si="70">IF(K236=0," ",IF(AND(0&lt;ABS($O236),0&lt;ABS($T236),0&lt;ABS($Y236)),ROUND(($K236*IF($Q236&gt;0,($O236+$Q236)/2,$O236)*IF($V236&gt;0,($T236+$V236)/2,$T236)*IF($AA236&gt;0,($Y236+$AA236)/2,$Y236))/AD236,AL236),IF(AND(0&lt;ABS($O236),0&lt;ABS($T236)),ROUND(($K236*IF($Q236&gt;0,($O236+$Q236)/2,$O236)*IF($V236&gt;0,($T236+$V236)/2,$T236))/AD236,AL236),IF(AND(0&lt;ABS($O236)),ROUND($K236*IF($Q236&gt;0,($O236+$Q236)/2,$O236)/AD236,AL236),IF(AND(0&lt;ABS($K236)),K236," ")))))</f>
        <v>6</v>
      </c>
      <c r="AH236" s="147"/>
      <c r="AI236" s="147"/>
      <c r="AJ236" s="147"/>
      <c r="AK236" s="38"/>
      <c r="AL236" s="9">
        <v>1</v>
      </c>
    </row>
    <row r="237" spans="1:38" ht="20.100000000000001" customHeight="1" x14ac:dyDescent="0.2">
      <c r="A237" s="39"/>
      <c r="B237" s="146" t="s">
        <v>130</v>
      </c>
      <c r="C237" s="146"/>
      <c r="D237" s="146"/>
      <c r="E237" s="146"/>
      <c r="F237" s="146"/>
      <c r="G237" s="146"/>
      <c r="H237" s="146"/>
      <c r="I237" s="146"/>
      <c r="J237" s="51"/>
      <c r="K237" s="47">
        <v>6</v>
      </c>
      <c r="L237" s="47"/>
      <c r="M237" s="47"/>
      <c r="N237" s="21" t="s">
        <v>27</v>
      </c>
      <c r="O237" s="43"/>
      <c r="P237" s="44"/>
      <c r="Q237" s="41"/>
      <c r="R237" s="42"/>
      <c r="S237" s="21" t="s">
        <v>27</v>
      </c>
      <c r="T237" s="43"/>
      <c r="U237" s="44"/>
      <c r="V237" s="41"/>
      <c r="W237" s="42"/>
      <c r="X237" s="21" t="s">
        <v>27</v>
      </c>
      <c r="Y237" s="43"/>
      <c r="Z237" s="44"/>
      <c r="AA237" s="41"/>
      <c r="AB237" s="42"/>
      <c r="AC237" s="25" t="s">
        <v>28</v>
      </c>
      <c r="AD237" s="48">
        <f>AD236</f>
        <v>1</v>
      </c>
      <c r="AE237" s="49"/>
      <c r="AF237" s="15" t="s">
        <v>29</v>
      </c>
      <c r="AG237" s="95">
        <f t="shared" si="70"/>
        <v>6</v>
      </c>
      <c r="AH237" s="143"/>
      <c r="AI237" s="143"/>
      <c r="AJ237" s="143"/>
      <c r="AK237" s="38"/>
      <c r="AL237" s="8">
        <f>AL236</f>
        <v>1</v>
      </c>
    </row>
    <row r="238" spans="1:38" ht="20.100000000000001" customHeight="1" x14ac:dyDescent="0.2">
      <c r="A238" s="39"/>
      <c r="B238" s="146"/>
      <c r="C238" s="146"/>
      <c r="D238" s="146"/>
      <c r="E238" s="146"/>
      <c r="F238" s="146"/>
      <c r="G238" s="146"/>
      <c r="H238" s="146"/>
      <c r="I238" s="146"/>
      <c r="J238" s="51"/>
      <c r="K238" s="47"/>
      <c r="L238" s="47"/>
      <c r="M238" s="47"/>
      <c r="N238" s="21" t="s">
        <v>27</v>
      </c>
      <c r="O238" s="43"/>
      <c r="P238" s="44"/>
      <c r="Q238" s="41"/>
      <c r="R238" s="42"/>
      <c r="S238" s="21" t="s">
        <v>27</v>
      </c>
      <c r="T238" s="43"/>
      <c r="U238" s="44"/>
      <c r="V238" s="41"/>
      <c r="W238" s="42"/>
      <c r="X238" s="21" t="s">
        <v>27</v>
      </c>
      <c r="Y238" s="43"/>
      <c r="Z238" s="44"/>
      <c r="AA238" s="41"/>
      <c r="AB238" s="42"/>
      <c r="AC238" s="25" t="s">
        <v>28</v>
      </c>
      <c r="AD238" s="48">
        <f>AD237</f>
        <v>1</v>
      </c>
      <c r="AE238" s="49"/>
      <c r="AF238" s="15" t="s">
        <v>29</v>
      </c>
      <c r="AG238" s="95" t="str">
        <f t="shared" si="70"/>
        <v xml:space="preserve"> </v>
      </c>
      <c r="AH238" s="143"/>
      <c r="AI238" s="143"/>
      <c r="AJ238" s="143"/>
      <c r="AK238" s="38"/>
      <c r="AL238" s="8">
        <f t="shared" ref="AL238:AL239" si="71">AL237</f>
        <v>1</v>
      </c>
    </row>
    <row r="239" spans="1:38" ht="20.100000000000001" customHeight="1" thickBot="1" x14ac:dyDescent="0.25">
      <c r="A239" s="39"/>
      <c r="B239" s="145"/>
      <c r="C239" s="145"/>
      <c r="D239" s="145"/>
      <c r="E239" s="145"/>
      <c r="F239" s="145"/>
      <c r="G239" s="145"/>
      <c r="H239" s="145"/>
      <c r="I239" s="145"/>
      <c r="J239" s="123"/>
      <c r="K239" s="47"/>
      <c r="L239" s="47"/>
      <c r="M239" s="47"/>
      <c r="N239" s="21" t="s">
        <v>27</v>
      </c>
      <c r="O239" s="43"/>
      <c r="P239" s="44"/>
      <c r="Q239" s="41"/>
      <c r="R239" s="42"/>
      <c r="S239" s="21" t="s">
        <v>27</v>
      </c>
      <c r="T239" s="43"/>
      <c r="U239" s="44"/>
      <c r="V239" s="41"/>
      <c r="W239" s="42"/>
      <c r="X239" s="21" t="s">
        <v>27</v>
      </c>
      <c r="Y239" s="43"/>
      <c r="Z239" s="44"/>
      <c r="AA239" s="41"/>
      <c r="AB239" s="42"/>
      <c r="AC239" s="25" t="s">
        <v>28</v>
      </c>
      <c r="AD239" s="48">
        <f>AD238</f>
        <v>1</v>
      </c>
      <c r="AE239" s="49"/>
      <c r="AF239" s="15" t="s">
        <v>29</v>
      </c>
      <c r="AG239" s="95" t="str">
        <f t="shared" si="70"/>
        <v xml:space="preserve"> </v>
      </c>
      <c r="AH239" s="143"/>
      <c r="AI239" s="143"/>
      <c r="AJ239" s="143"/>
      <c r="AK239" s="38"/>
      <c r="AL239" s="8">
        <f t="shared" si="71"/>
        <v>1</v>
      </c>
    </row>
    <row r="240" spans="1:38" ht="20.100000000000001" customHeight="1" thickTop="1" thickBot="1" x14ac:dyDescent="0.25">
      <c r="B240" s="59" t="s">
        <v>30</v>
      </c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  <c r="AA240" s="60"/>
      <c r="AB240" s="60"/>
      <c r="AC240" s="60"/>
      <c r="AD240" s="60"/>
      <c r="AE240" s="60"/>
      <c r="AF240" s="61"/>
      <c r="AG240" s="78">
        <f>SUM(AG236:AG239)</f>
        <v>12</v>
      </c>
      <c r="AH240" s="144"/>
      <c r="AI240" s="144"/>
      <c r="AJ240" s="144"/>
      <c r="AK240" s="38"/>
    </row>
    <row r="241" spans="1:38" ht="15" customHeight="1" thickTop="1" thickBot="1" x14ac:dyDescent="0.25">
      <c r="B241" s="10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2"/>
      <c r="AH241" s="12"/>
      <c r="AI241" s="12"/>
      <c r="AJ241" s="13"/>
    </row>
    <row r="242" spans="1:38" ht="20.100000000000001" customHeight="1" thickTop="1" thickBot="1" x14ac:dyDescent="0.25">
      <c r="B242" s="160" t="s">
        <v>37</v>
      </c>
      <c r="C242" s="161"/>
      <c r="D242" s="161"/>
      <c r="E242" s="161"/>
      <c r="F242" s="161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61"/>
      <c r="R242" s="161"/>
      <c r="S242" s="161"/>
      <c r="T242" s="161"/>
      <c r="U242" s="161"/>
      <c r="V242" s="161"/>
      <c r="W242" s="161"/>
      <c r="X242" s="161"/>
      <c r="Y242" s="161"/>
      <c r="Z242" s="161"/>
      <c r="AA242" s="161"/>
      <c r="AB242" s="161"/>
      <c r="AC242" s="161"/>
      <c r="AD242" s="161"/>
      <c r="AE242" s="161"/>
      <c r="AF242" s="161"/>
      <c r="AG242" s="161"/>
      <c r="AH242" s="161"/>
      <c r="AI242" s="161"/>
      <c r="AJ242" s="162"/>
    </row>
    <row r="243" spans="1:38" ht="20.100000000000001" customHeight="1" thickBot="1" x14ac:dyDescent="0.25">
      <c r="B243" s="149" t="s">
        <v>12</v>
      </c>
      <c r="C243" s="150"/>
      <c r="D243" s="150"/>
      <c r="E243" s="150"/>
      <c r="F243" s="150"/>
      <c r="G243" s="150"/>
      <c r="H243" s="150"/>
      <c r="I243" s="150"/>
      <c r="J243" s="151"/>
      <c r="K243" s="62" t="s">
        <v>11</v>
      </c>
      <c r="L243" s="63"/>
      <c r="M243" s="63"/>
      <c r="N243" s="22"/>
      <c r="O243" s="63" t="s">
        <v>9</v>
      </c>
      <c r="P243" s="63"/>
      <c r="Q243" s="63"/>
      <c r="R243" s="63"/>
      <c r="S243" s="22"/>
      <c r="T243" s="63" t="s">
        <v>10</v>
      </c>
      <c r="U243" s="63"/>
      <c r="V243" s="63"/>
      <c r="W243" s="63"/>
      <c r="X243" s="22"/>
      <c r="Y243" s="62" t="s">
        <v>25</v>
      </c>
      <c r="Z243" s="63"/>
      <c r="AA243" s="63"/>
      <c r="AB243" s="63"/>
      <c r="AC243" s="23"/>
      <c r="AD243" s="64" t="s">
        <v>26</v>
      </c>
      <c r="AE243" s="65"/>
      <c r="AF243" s="23"/>
      <c r="AG243" s="63" t="str">
        <f>IF(AND(0&lt;ABS($O244),0&lt;ABS($T244),0&lt;ABS($Y244)),"CU YD",IF(AND(0&lt;ABS($O244),0&lt;ABS($T244)),"SQ YD",IF(AND(0&lt;ABS($O244)),"FT","EACH")))</f>
        <v>CU YD</v>
      </c>
      <c r="AH243" s="63"/>
      <c r="AI243" s="63"/>
      <c r="AJ243" s="84"/>
    </row>
    <row r="244" spans="1:38" ht="20.100000000000001" customHeight="1" x14ac:dyDescent="0.2">
      <c r="A244" s="39"/>
      <c r="B244" s="214" t="s">
        <v>87</v>
      </c>
      <c r="C244" s="214"/>
      <c r="D244" s="214"/>
      <c r="E244" s="214"/>
      <c r="F244" s="214"/>
      <c r="G244" s="214"/>
      <c r="H244" s="214"/>
      <c r="I244" s="214"/>
      <c r="J244" s="215"/>
      <c r="K244" s="68">
        <v>1</v>
      </c>
      <c r="L244" s="68"/>
      <c r="M244" s="68"/>
      <c r="N244" s="20" t="s">
        <v>27</v>
      </c>
      <c r="O244" s="52">
        <v>53.55</v>
      </c>
      <c r="P244" s="53"/>
      <c r="Q244" s="54"/>
      <c r="R244" s="55"/>
      <c r="S244" s="20" t="s">
        <v>27</v>
      </c>
      <c r="T244" s="52">
        <v>2</v>
      </c>
      <c r="U244" s="53"/>
      <c r="V244" s="54"/>
      <c r="W244" s="55"/>
      <c r="X244" s="20" t="s">
        <v>27</v>
      </c>
      <c r="Y244" s="52">
        <v>4.82</v>
      </c>
      <c r="Z244" s="53"/>
      <c r="AA244" s="54"/>
      <c r="AB244" s="55"/>
      <c r="AC244" s="24" t="s">
        <v>28</v>
      </c>
      <c r="AD244" s="56">
        <v>27</v>
      </c>
      <c r="AE244" s="57"/>
      <c r="AF244" s="14" t="s">
        <v>29</v>
      </c>
      <c r="AG244" s="96">
        <f t="shared" ref="AG244:AG247" si="72">IF(K244=0," ",IF(AND(0&lt;ABS($O244),0&lt;ABS($T244),0&lt;ABS($Y244)),ROUND(($K244*IF($Q244&gt;0,($O244+$Q244)/2,$O244)*IF($V244&gt;0,($T244+$V244)/2,$T244)*IF($AA244&gt;0,($Y244+$AA244)/2,$Y244))/AD244,AL244),IF(AND(0&lt;ABS($O244),0&lt;ABS($T244)),ROUND(($K244*IF($Q244&gt;0,($O244+$Q244)/2,$O244)*IF($V244&gt;0,($T244+$V244)/2,$T244))/AD244,AL244),IF(AND(0&lt;ABS($O244)),ROUND($K244*IF($Q244&gt;0,($O244+$Q244)/2,$O244)/AD244,AL244),IF(AND(0&lt;ABS($K244)),K244," ")))))</f>
        <v>19.119333333333302</v>
      </c>
      <c r="AH244" s="147"/>
      <c r="AI244" s="147"/>
      <c r="AJ244" s="147"/>
      <c r="AK244" s="38"/>
      <c r="AL244" s="9">
        <v>27</v>
      </c>
    </row>
    <row r="245" spans="1:38" ht="20.100000000000001" customHeight="1" x14ac:dyDescent="0.2">
      <c r="A245" s="39"/>
      <c r="B245" s="216" t="s">
        <v>88</v>
      </c>
      <c r="C245" s="216"/>
      <c r="D245" s="216"/>
      <c r="E245" s="216"/>
      <c r="F245" s="216"/>
      <c r="G245" s="216"/>
      <c r="H245" s="216"/>
      <c r="I245" s="216"/>
      <c r="J245" s="217"/>
      <c r="K245" s="47">
        <v>1</v>
      </c>
      <c r="L245" s="47"/>
      <c r="M245" s="47"/>
      <c r="N245" s="21" t="s">
        <v>27</v>
      </c>
      <c r="O245" s="43">
        <v>53.55</v>
      </c>
      <c r="P245" s="44"/>
      <c r="Q245" s="41"/>
      <c r="R245" s="42"/>
      <c r="S245" s="21" t="s">
        <v>27</v>
      </c>
      <c r="T245" s="43">
        <v>2</v>
      </c>
      <c r="U245" s="44"/>
      <c r="V245" s="41"/>
      <c r="W245" s="42"/>
      <c r="X245" s="21" t="s">
        <v>27</v>
      </c>
      <c r="Y245" s="43">
        <v>4.95</v>
      </c>
      <c r="Z245" s="44"/>
      <c r="AA245" s="41"/>
      <c r="AB245" s="42"/>
      <c r="AC245" s="25" t="s">
        <v>28</v>
      </c>
      <c r="AD245" s="48">
        <f>AD244</f>
        <v>27</v>
      </c>
      <c r="AE245" s="49"/>
      <c r="AF245" s="15" t="s">
        <v>29</v>
      </c>
      <c r="AG245" s="95">
        <f t="shared" si="72"/>
        <v>19.635000000000002</v>
      </c>
      <c r="AH245" s="143"/>
      <c r="AI245" s="143"/>
      <c r="AJ245" s="143"/>
      <c r="AK245" s="38"/>
      <c r="AL245" s="8">
        <f>AL244</f>
        <v>27</v>
      </c>
    </row>
    <row r="246" spans="1:38" ht="20.100000000000001" customHeight="1" x14ac:dyDescent="0.2">
      <c r="A246" s="39"/>
      <c r="B246" s="146"/>
      <c r="C246" s="146"/>
      <c r="D246" s="146"/>
      <c r="E246" s="146"/>
      <c r="F246" s="146"/>
      <c r="G246" s="146"/>
      <c r="H246" s="146"/>
      <c r="I246" s="146"/>
      <c r="J246" s="51"/>
      <c r="K246" s="47"/>
      <c r="L246" s="47"/>
      <c r="M246" s="47"/>
      <c r="N246" s="21" t="s">
        <v>27</v>
      </c>
      <c r="O246" s="43"/>
      <c r="P246" s="44"/>
      <c r="Q246" s="41"/>
      <c r="R246" s="42"/>
      <c r="S246" s="21" t="s">
        <v>27</v>
      </c>
      <c r="T246" s="43"/>
      <c r="U246" s="44"/>
      <c r="V246" s="41"/>
      <c r="W246" s="42"/>
      <c r="X246" s="21" t="s">
        <v>27</v>
      </c>
      <c r="Y246" s="43"/>
      <c r="Z246" s="44"/>
      <c r="AA246" s="41"/>
      <c r="AB246" s="42"/>
      <c r="AC246" s="25" t="s">
        <v>28</v>
      </c>
      <c r="AD246" s="48">
        <f>AD245</f>
        <v>27</v>
      </c>
      <c r="AE246" s="49"/>
      <c r="AF246" s="15" t="s">
        <v>29</v>
      </c>
      <c r="AG246" s="95" t="str">
        <f t="shared" si="72"/>
        <v xml:space="preserve"> </v>
      </c>
      <c r="AH246" s="143"/>
      <c r="AI246" s="143"/>
      <c r="AJ246" s="143"/>
      <c r="AK246" s="38"/>
      <c r="AL246" s="8">
        <f t="shared" ref="AL246:AL247" si="73">AL245</f>
        <v>27</v>
      </c>
    </row>
    <row r="247" spans="1:38" ht="20.100000000000001" customHeight="1" thickBot="1" x14ac:dyDescent="0.25">
      <c r="A247" s="39"/>
      <c r="B247" s="145"/>
      <c r="C247" s="145"/>
      <c r="D247" s="145"/>
      <c r="E247" s="145"/>
      <c r="F247" s="145"/>
      <c r="G247" s="145"/>
      <c r="H247" s="145"/>
      <c r="I247" s="145"/>
      <c r="J247" s="123"/>
      <c r="K247" s="47"/>
      <c r="L247" s="47"/>
      <c r="M247" s="47"/>
      <c r="N247" s="21" t="s">
        <v>27</v>
      </c>
      <c r="O247" s="43"/>
      <c r="P247" s="44"/>
      <c r="Q247" s="41"/>
      <c r="R247" s="42"/>
      <c r="S247" s="21" t="s">
        <v>27</v>
      </c>
      <c r="T247" s="43"/>
      <c r="U247" s="44"/>
      <c r="V247" s="41"/>
      <c r="W247" s="42"/>
      <c r="X247" s="21" t="s">
        <v>27</v>
      </c>
      <c r="Y247" s="43"/>
      <c r="Z247" s="44"/>
      <c r="AA247" s="41"/>
      <c r="AB247" s="42"/>
      <c r="AC247" s="25" t="s">
        <v>28</v>
      </c>
      <c r="AD247" s="48">
        <f>AD246</f>
        <v>27</v>
      </c>
      <c r="AE247" s="49"/>
      <c r="AF247" s="15" t="s">
        <v>29</v>
      </c>
      <c r="AG247" s="95" t="str">
        <f t="shared" si="72"/>
        <v xml:space="preserve"> </v>
      </c>
      <c r="AH247" s="143"/>
      <c r="AI247" s="143"/>
      <c r="AJ247" s="143"/>
      <c r="AK247" s="38"/>
      <c r="AL247" s="8">
        <f t="shared" si="73"/>
        <v>27</v>
      </c>
    </row>
    <row r="248" spans="1:38" ht="20.100000000000001" customHeight="1" thickTop="1" thickBot="1" x14ac:dyDescent="0.25">
      <c r="B248" s="59" t="s">
        <v>30</v>
      </c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60"/>
      <c r="AC248" s="60"/>
      <c r="AD248" s="60"/>
      <c r="AE248" s="60"/>
      <c r="AF248" s="61"/>
      <c r="AG248" s="78">
        <f>SUM(AG244:AG247)</f>
        <v>38.754333333333307</v>
      </c>
      <c r="AH248" s="144"/>
      <c r="AI248" s="144"/>
      <c r="AJ248" s="144"/>
      <c r="AK248" s="38"/>
    </row>
    <row r="249" spans="1:38" ht="15" customHeight="1" thickTop="1" thickBot="1" x14ac:dyDescent="0.25">
      <c r="B249" s="10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2"/>
      <c r="AH249" s="12"/>
      <c r="AI249" s="12"/>
      <c r="AJ249" s="13"/>
    </row>
    <row r="250" spans="1:38" ht="20.100000000000001" customHeight="1" thickTop="1" thickBot="1" x14ac:dyDescent="0.25">
      <c r="B250" s="160" t="s">
        <v>18</v>
      </c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61"/>
      <c r="Z250" s="161"/>
      <c r="AA250" s="161"/>
      <c r="AB250" s="161"/>
      <c r="AC250" s="161"/>
      <c r="AD250" s="161"/>
      <c r="AE250" s="161"/>
      <c r="AF250" s="161"/>
      <c r="AG250" s="161"/>
      <c r="AH250" s="161"/>
      <c r="AI250" s="161"/>
      <c r="AJ250" s="162"/>
    </row>
    <row r="251" spans="1:38" ht="20.100000000000001" customHeight="1" thickBot="1" x14ac:dyDescent="0.25">
      <c r="B251" s="149" t="s">
        <v>12</v>
      </c>
      <c r="C251" s="150"/>
      <c r="D251" s="150"/>
      <c r="E251" s="150"/>
      <c r="F251" s="150"/>
      <c r="G251" s="150"/>
      <c r="H251" s="150"/>
      <c r="I251" s="150"/>
      <c r="J251" s="151"/>
      <c r="K251" s="62" t="s">
        <v>11</v>
      </c>
      <c r="L251" s="63"/>
      <c r="M251" s="63"/>
      <c r="N251" s="22"/>
      <c r="O251" s="63" t="s">
        <v>9</v>
      </c>
      <c r="P251" s="63"/>
      <c r="Q251" s="63"/>
      <c r="R251" s="63"/>
      <c r="S251" s="22"/>
      <c r="T251" s="63" t="s">
        <v>10</v>
      </c>
      <c r="U251" s="63"/>
      <c r="V251" s="63"/>
      <c r="W251" s="63"/>
      <c r="X251" s="22"/>
      <c r="Y251" s="62" t="s">
        <v>25</v>
      </c>
      <c r="Z251" s="63"/>
      <c r="AA251" s="63"/>
      <c r="AB251" s="63"/>
      <c r="AC251" s="23"/>
      <c r="AD251" s="64" t="s">
        <v>26</v>
      </c>
      <c r="AE251" s="65"/>
      <c r="AF251" s="23"/>
      <c r="AG251" s="63" t="str">
        <f>IF(AND(0&lt;ABS($O252),0&lt;ABS($T252),0&lt;ABS($Y252)),"CU YD",IF(AND(0&lt;ABS($O252),0&lt;ABS($T252)),"SQ YD",IF(AND(0&lt;ABS($O252)),"FT","EACH")))</f>
        <v>FT</v>
      </c>
      <c r="AH251" s="63"/>
      <c r="AI251" s="63"/>
      <c r="AJ251" s="84"/>
    </row>
    <row r="252" spans="1:38" ht="20.100000000000001" customHeight="1" x14ac:dyDescent="0.2">
      <c r="A252" s="39"/>
      <c r="B252" s="148" t="s">
        <v>87</v>
      </c>
      <c r="C252" s="148"/>
      <c r="D252" s="148"/>
      <c r="E252" s="148"/>
      <c r="F252" s="148"/>
      <c r="G252" s="148"/>
      <c r="H252" s="148"/>
      <c r="I252" s="148"/>
      <c r="J252" s="66"/>
      <c r="K252" s="68">
        <v>1</v>
      </c>
      <c r="L252" s="68"/>
      <c r="M252" s="68"/>
      <c r="N252" s="20" t="s">
        <v>27</v>
      </c>
      <c r="O252" s="52">
        <v>52</v>
      </c>
      <c r="P252" s="53"/>
      <c r="Q252" s="54"/>
      <c r="R252" s="55"/>
      <c r="S252" s="20" t="s">
        <v>27</v>
      </c>
      <c r="T252" s="52"/>
      <c r="U252" s="53"/>
      <c r="V252" s="54"/>
      <c r="W252" s="55"/>
      <c r="X252" s="20" t="s">
        <v>27</v>
      </c>
      <c r="Y252" s="52"/>
      <c r="Z252" s="53"/>
      <c r="AA252" s="54"/>
      <c r="AB252" s="55"/>
      <c r="AC252" s="24" t="s">
        <v>28</v>
      </c>
      <c r="AD252" s="56">
        <v>1</v>
      </c>
      <c r="AE252" s="57"/>
      <c r="AF252" s="14" t="s">
        <v>29</v>
      </c>
      <c r="AG252" s="96">
        <f t="shared" ref="AG252:AG255" si="74">IF(K252=0," ",IF(AND(0&lt;ABS($O252),0&lt;ABS($T252),0&lt;ABS($Y252)),ROUND(($K252*IF($Q252&gt;0,($O252+$Q252)/2,$O252)*IF($V252&gt;0,($T252+$V252)/2,$T252)*IF($AA252&gt;0,($Y252+$AA252)/2,$Y252))/AD252,AL252),IF(AND(0&lt;ABS($O252),0&lt;ABS($T252)),ROUND(($K252*IF($Q252&gt;0,($O252+$Q252)/2,$O252)*IF($V252&gt;0,($T252+$V252)/2,$T252))/AD252,AL252),IF(AND(0&lt;ABS($O252)),ROUND($K252*IF($Q252&gt;0,($O252+$Q252)/2,$O252)/AD252,AL252),IF(AND(0&lt;ABS($K252)),K252," ")))))</f>
        <v>52</v>
      </c>
      <c r="AH252" s="147"/>
      <c r="AI252" s="147"/>
      <c r="AJ252" s="147"/>
      <c r="AK252" s="38"/>
      <c r="AL252" s="9">
        <v>1</v>
      </c>
    </row>
    <row r="253" spans="1:38" ht="20.100000000000001" customHeight="1" x14ac:dyDescent="0.2">
      <c r="A253" s="39"/>
      <c r="B253" s="146" t="s">
        <v>88</v>
      </c>
      <c r="C253" s="146"/>
      <c r="D253" s="146"/>
      <c r="E253" s="146"/>
      <c r="F253" s="146"/>
      <c r="G253" s="146"/>
      <c r="H253" s="146"/>
      <c r="I253" s="146"/>
      <c r="J253" s="51"/>
      <c r="K253" s="47">
        <v>1</v>
      </c>
      <c r="L253" s="47"/>
      <c r="M253" s="47"/>
      <c r="N253" s="21" t="s">
        <v>27</v>
      </c>
      <c r="O253" s="43">
        <v>52</v>
      </c>
      <c r="P253" s="44"/>
      <c r="Q253" s="41"/>
      <c r="R253" s="42"/>
      <c r="S253" s="21" t="s">
        <v>27</v>
      </c>
      <c r="T253" s="43"/>
      <c r="U253" s="44"/>
      <c r="V253" s="41"/>
      <c r="W253" s="42"/>
      <c r="X253" s="21" t="s">
        <v>27</v>
      </c>
      <c r="Y253" s="43"/>
      <c r="Z253" s="44"/>
      <c r="AA253" s="41"/>
      <c r="AB253" s="42"/>
      <c r="AC253" s="25" t="s">
        <v>28</v>
      </c>
      <c r="AD253" s="48">
        <f>AD252</f>
        <v>1</v>
      </c>
      <c r="AE253" s="49"/>
      <c r="AF253" s="15" t="s">
        <v>29</v>
      </c>
      <c r="AG253" s="95">
        <f t="shared" si="74"/>
        <v>52</v>
      </c>
      <c r="AH253" s="143"/>
      <c r="AI253" s="143"/>
      <c r="AJ253" s="143"/>
      <c r="AK253" s="38"/>
      <c r="AL253" s="8">
        <f>AL252</f>
        <v>1</v>
      </c>
    </row>
    <row r="254" spans="1:38" ht="20.100000000000001" customHeight="1" x14ac:dyDescent="0.2">
      <c r="A254" s="39"/>
      <c r="B254" s="146"/>
      <c r="C254" s="146"/>
      <c r="D254" s="146"/>
      <c r="E254" s="146"/>
      <c r="F254" s="146"/>
      <c r="G254" s="146"/>
      <c r="H254" s="146"/>
      <c r="I254" s="146"/>
      <c r="J254" s="51"/>
      <c r="K254" s="47"/>
      <c r="L254" s="47"/>
      <c r="M254" s="47"/>
      <c r="N254" s="21" t="s">
        <v>27</v>
      </c>
      <c r="O254" s="43"/>
      <c r="P254" s="44"/>
      <c r="Q254" s="41"/>
      <c r="R254" s="42"/>
      <c r="S254" s="21" t="s">
        <v>27</v>
      </c>
      <c r="T254" s="43"/>
      <c r="U254" s="44"/>
      <c r="V254" s="41"/>
      <c r="W254" s="42"/>
      <c r="X254" s="21" t="s">
        <v>27</v>
      </c>
      <c r="Y254" s="43"/>
      <c r="Z254" s="44"/>
      <c r="AA254" s="41"/>
      <c r="AB254" s="42"/>
      <c r="AC254" s="25" t="s">
        <v>28</v>
      </c>
      <c r="AD254" s="48">
        <f>AD253</f>
        <v>1</v>
      </c>
      <c r="AE254" s="49"/>
      <c r="AF254" s="15" t="s">
        <v>29</v>
      </c>
      <c r="AG254" s="95" t="str">
        <f t="shared" si="74"/>
        <v xml:space="preserve"> </v>
      </c>
      <c r="AH254" s="143"/>
      <c r="AI254" s="143"/>
      <c r="AJ254" s="143"/>
      <c r="AK254" s="38"/>
      <c r="AL254" s="8">
        <f t="shared" ref="AL254:AL255" si="75">AL253</f>
        <v>1</v>
      </c>
    </row>
    <row r="255" spans="1:38" ht="20.100000000000001" customHeight="1" thickBot="1" x14ac:dyDescent="0.25">
      <c r="A255" s="39"/>
      <c r="B255" s="145"/>
      <c r="C255" s="145"/>
      <c r="D255" s="145"/>
      <c r="E255" s="145"/>
      <c r="F255" s="145"/>
      <c r="G255" s="145"/>
      <c r="H255" s="145"/>
      <c r="I255" s="145"/>
      <c r="J255" s="123"/>
      <c r="K255" s="47"/>
      <c r="L255" s="47"/>
      <c r="M255" s="47"/>
      <c r="N255" s="21" t="s">
        <v>27</v>
      </c>
      <c r="O255" s="43"/>
      <c r="P255" s="44"/>
      <c r="Q255" s="41"/>
      <c r="R255" s="42"/>
      <c r="S255" s="21" t="s">
        <v>27</v>
      </c>
      <c r="T255" s="43"/>
      <c r="U255" s="44"/>
      <c r="V255" s="41"/>
      <c r="W255" s="42"/>
      <c r="X255" s="21" t="s">
        <v>27</v>
      </c>
      <c r="Y255" s="43"/>
      <c r="Z255" s="44"/>
      <c r="AA255" s="41"/>
      <c r="AB255" s="42"/>
      <c r="AC255" s="25" t="s">
        <v>28</v>
      </c>
      <c r="AD255" s="48">
        <f>AD254</f>
        <v>1</v>
      </c>
      <c r="AE255" s="49"/>
      <c r="AF255" s="15" t="s">
        <v>29</v>
      </c>
      <c r="AG255" s="95" t="str">
        <f t="shared" si="74"/>
        <v xml:space="preserve"> </v>
      </c>
      <c r="AH255" s="143"/>
      <c r="AI255" s="143"/>
      <c r="AJ255" s="143"/>
      <c r="AK255" s="38"/>
      <c r="AL255" s="8">
        <f t="shared" si="75"/>
        <v>1</v>
      </c>
    </row>
    <row r="256" spans="1:38" ht="20.100000000000001" customHeight="1" thickTop="1" thickBot="1" x14ac:dyDescent="0.25">
      <c r="B256" s="59" t="s">
        <v>30</v>
      </c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0"/>
      <c r="AB256" s="60"/>
      <c r="AC256" s="60"/>
      <c r="AD256" s="60"/>
      <c r="AE256" s="60"/>
      <c r="AF256" s="61"/>
      <c r="AG256" s="78">
        <f>SUM(AG252:AG255)</f>
        <v>104</v>
      </c>
      <c r="AH256" s="144"/>
      <c r="AI256" s="144"/>
      <c r="AJ256" s="144"/>
      <c r="AK256" s="38"/>
    </row>
    <row r="257" spans="1:38" ht="15" customHeight="1" thickTop="1" thickBot="1" x14ac:dyDescent="0.25">
      <c r="B257" s="10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2"/>
      <c r="AH257" s="12"/>
      <c r="AI257" s="12"/>
      <c r="AJ257" s="13"/>
    </row>
    <row r="258" spans="1:38" ht="20.100000000000001" customHeight="1" thickTop="1" thickBot="1" x14ac:dyDescent="0.25">
      <c r="B258" s="160" t="s">
        <v>22</v>
      </c>
      <c r="C258" s="161"/>
      <c r="D258" s="161"/>
      <c r="E258" s="161"/>
      <c r="F258" s="161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61"/>
      <c r="R258" s="161"/>
      <c r="S258" s="161"/>
      <c r="T258" s="161"/>
      <c r="U258" s="161"/>
      <c r="V258" s="161"/>
      <c r="W258" s="161"/>
      <c r="X258" s="161"/>
      <c r="Y258" s="161"/>
      <c r="Z258" s="161"/>
      <c r="AA258" s="161"/>
      <c r="AB258" s="161"/>
      <c r="AC258" s="161"/>
      <c r="AD258" s="161"/>
      <c r="AE258" s="161"/>
      <c r="AF258" s="161"/>
      <c r="AG258" s="161"/>
      <c r="AH258" s="161"/>
      <c r="AI258" s="161"/>
      <c r="AJ258" s="162"/>
    </row>
    <row r="259" spans="1:38" ht="20.100000000000001" customHeight="1" thickBot="1" x14ac:dyDescent="0.25">
      <c r="B259" s="149" t="s">
        <v>12</v>
      </c>
      <c r="C259" s="150"/>
      <c r="D259" s="150"/>
      <c r="E259" s="150"/>
      <c r="F259" s="150"/>
      <c r="G259" s="150"/>
      <c r="H259" s="150"/>
      <c r="I259" s="150"/>
      <c r="J259" s="151"/>
      <c r="K259" s="62" t="s">
        <v>11</v>
      </c>
      <c r="L259" s="63"/>
      <c r="M259" s="63"/>
      <c r="N259" s="22"/>
      <c r="O259" s="63" t="s">
        <v>9</v>
      </c>
      <c r="P259" s="63"/>
      <c r="Q259" s="63"/>
      <c r="R259" s="63"/>
      <c r="S259" s="22"/>
      <c r="T259" s="63" t="s">
        <v>10</v>
      </c>
      <c r="U259" s="63"/>
      <c r="V259" s="63"/>
      <c r="W259" s="63"/>
      <c r="X259" s="22"/>
      <c r="Y259" s="62" t="s">
        <v>25</v>
      </c>
      <c r="Z259" s="63"/>
      <c r="AA259" s="63"/>
      <c r="AB259" s="63"/>
      <c r="AC259" s="23"/>
      <c r="AD259" s="64" t="s">
        <v>26</v>
      </c>
      <c r="AE259" s="65"/>
      <c r="AF259" s="23"/>
      <c r="AG259" s="63" t="str">
        <f>IF(AND(0&lt;ABS($O260),0&lt;ABS($T260),0&lt;ABS($Y260)),"CU YD",IF(AND(0&lt;ABS($O260),0&lt;ABS($T260)),"SQ YD",IF(AND(0&lt;ABS($O260)),"FT","EACH")))</f>
        <v>FT</v>
      </c>
      <c r="AH259" s="63"/>
      <c r="AI259" s="63"/>
      <c r="AJ259" s="84"/>
    </row>
    <row r="260" spans="1:38" ht="20.100000000000001" customHeight="1" x14ac:dyDescent="0.2">
      <c r="A260" s="39"/>
      <c r="B260" s="148" t="s">
        <v>87</v>
      </c>
      <c r="C260" s="148"/>
      <c r="D260" s="148"/>
      <c r="E260" s="148"/>
      <c r="F260" s="148"/>
      <c r="G260" s="148"/>
      <c r="H260" s="148"/>
      <c r="I260" s="148"/>
      <c r="J260" s="66"/>
      <c r="K260" s="68">
        <v>1</v>
      </c>
      <c r="L260" s="68"/>
      <c r="M260" s="68"/>
      <c r="N260" s="20" t="s">
        <v>27</v>
      </c>
      <c r="O260" s="52">
        <v>26</v>
      </c>
      <c r="P260" s="53"/>
      <c r="Q260" s="54"/>
      <c r="R260" s="55"/>
      <c r="S260" s="20" t="s">
        <v>27</v>
      </c>
      <c r="T260" s="52"/>
      <c r="U260" s="53"/>
      <c r="V260" s="54"/>
      <c r="W260" s="55"/>
      <c r="X260" s="20" t="s">
        <v>27</v>
      </c>
      <c r="Y260" s="52"/>
      <c r="Z260" s="53"/>
      <c r="AA260" s="54"/>
      <c r="AB260" s="55"/>
      <c r="AC260" s="24" t="s">
        <v>28</v>
      </c>
      <c r="AD260" s="56">
        <v>1</v>
      </c>
      <c r="AE260" s="57"/>
      <c r="AF260" s="14" t="s">
        <v>29</v>
      </c>
      <c r="AG260" s="96">
        <f t="shared" ref="AG260:AG263" si="76">IF(K260=0," ",IF(AND(0&lt;ABS($O260),0&lt;ABS($T260),0&lt;ABS($Y260)),ROUND(($K260*IF($Q260&gt;0,($O260+$Q260)/2,$O260)*IF($V260&gt;0,($T260+$V260)/2,$T260)*IF($AA260&gt;0,($Y260+$AA260)/2,$Y260))/AD260,AL260),IF(AND(0&lt;ABS($O260),0&lt;ABS($T260)),ROUND(($K260*IF($Q260&gt;0,($O260+$Q260)/2,$O260)*IF($V260&gt;0,($T260+$V260)/2,$T260))/AD260,AL260),IF(AND(0&lt;ABS($O260)),ROUND($K260*IF($Q260&gt;0,($O260+$Q260)/2,$O260)/AD260,AL260),IF(AND(0&lt;ABS($K260)),K260," ")))))</f>
        <v>26</v>
      </c>
      <c r="AH260" s="147"/>
      <c r="AI260" s="147"/>
      <c r="AJ260" s="147"/>
      <c r="AK260" s="38"/>
      <c r="AL260" s="9">
        <v>1</v>
      </c>
    </row>
    <row r="261" spans="1:38" ht="20.100000000000001" customHeight="1" x14ac:dyDescent="0.2">
      <c r="A261" s="39"/>
      <c r="B261" s="146" t="s">
        <v>88</v>
      </c>
      <c r="C261" s="146"/>
      <c r="D261" s="146"/>
      <c r="E261" s="146"/>
      <c r="F261" s="146"/>
      <c r="G261" s="146"/>
      <c r="H261" s="146"/>
      <c r="I261" s="146"/>
      <c r="J261" s="51"/>
      <c r="K261" s="47">
        <v>1</v>
      </c>
      <c r="L261" s="47"/>
      <c r="M261" s="47"/>
      <c r="N261" s="21" t="s">
        <v>27</v>
      </c>
      <c r="O261" s="43">
        <v>26</v>
      </c>
      <c r="P261" s="44"/>
      <c r="Q261" s="41"/>
      <c r="R261" s="42"/>
      <c r="S261" s="21" t="s">
        <v>27</v>
      </c>
      <c r="T261" s="43"/>
      <c r="U261" s="44"/>
      <c r="V261" s="41"/>
      <c r="W261" s="42"/>
      <c r="X261" s="21" t="s">
        <v>27</v>
      </c>
      <c r="Y261" s="43"/>
      <c r="Z261" s="44"/>
      <c r="AA261" s="41"/>
      <c r="AB261" s="42"/>
      <c r="AC261" s="25" t="s">
        <v>28</v>
      </c>
      <c r="AD261" s="48">
        <f>AD260</f>
        <v>1</v>
      </c>
      <c r="AE261" s="49"/>
      <c r="AF261" s="15" t="s">
        <v>29</v>
      </c>
      <c r="AG261" s="95">
        <f t="shared" si="76"/>
        <v>26</v>
      </c>
      <c r="AH261" s="143"/>
      <c r="AI261" s="143"/>
      <c r="AJ261" s="143"/>
      <c r="AK261" s="38"/>
      <c r="AL261" s="8">
        <f>AL260</f>
        <v>1</v>
      </c>
    </row>
    <row r="262" spans="1:38" ht="20.100000000000001" customHeight="1" x14ac:dyDescent="0.2">
      <c r="A262" s="39"/>
      <c r="B262" s="146"/>
      <c r="C262" s="146"/>
      <c r="D262" s="146"/>
      <c r="E262" s="146"/>
      <c r="F262" s="146"/>
      <c r="G262" s="146"/>
      <c r="H262" s="146"/>
      <c r="I262" s="146"/>
      <c r="J262" s="51"/>
      <c r="K262" s="47"/>
      <c r="L262" s="47"/>
      <c r="M262" s="47"/>
      <c r="N262" s="21" t="s">
        <v>27</v>
      </c>
      <c r="O262" s="43"/>
      <c r="P262" s="44"/>
      <c r="Q262" s="41"/>
      <c r="R262" s="42"/>
      <c r="S262" s="21" t="s">
        <v>27</v>
      </c>
      <c r="T262" s="43"/>
      <c r="U262" s="44"/>
      <c r="V262" s="41"/>
      <c r="W262" s="42"/>
      <c r="X262" s="21" t="s">
        <v>27</v>
      </c>
      <c r="Y262" s="43"/>
      <c r="Z262" s="44"/>
      <c r="AA262" s="41"/>
      <c r="AB262" s="42"/>
      <c r="AC262" s="25" t="s">
        <v>28</v>
      </c>
      <c r="AD262" s="48">
        <f>AD261</f>
        <v>1</v>
      </c>
      <c r="AE262" s="49"/>
      <c r="AF262" s="15" t="s">
        <v>29</v>
      </c>
      <c r="AG262" s="95" t="str">
        <f t="shared" si="76"/>
        <v xml:space="preserve"> </v>
      </c>
      <c r="AH262" s="143"/>
      <c r="AI262" s="143"/>
      <c r="AJ262" s="143"/>
      <c r="AK262" s="38"/>
      <c r="AL262" s="8">
        <f t="shared" ref="AL262:AL263" si="77">AL261</f>
        <v>1</v>
      </c>
    </row>
    <row r="263" spans="1:38" ht="20.100000000000001" customHeight="1" thickBot="1" x14ac:dyDescent="0.25">
      <c r="A263" s="39"/>
      <c r="B263" s="145"/>
      <c r="C263" s="145"/>
      <c r="D263" s="145"/>
      <c r="E263" s="145"/>
      <c r="F263" s="145"/>
      <c r="G263" s="145"/>
      <c r="H263" s="145"/>
      <c r="I263" s="145"/>
      <c r="J263" s="123"/>
      <c r="K263" s="47"/>
      <c r="L263" s="47"/>
      <c r="M263" s="47"/>
      <c r="N263" s="21" t="s">
        <v>27</v>
      </c>
      <c r="O263" s="43"/>
      <c r="P263" s="44"/>
      <c r="Q263" s="41"/>
      <c r="R263" s="42"/>
      <c r="S263" s="21" t="s">
        <v>27</v>
      </c>
      <c r="T263" s="43"/>
      <c r="U263" s="44"/>
      <c r="V263" s="41"/>
      <c r="W263" s="42"/>
      <c r="X263" s="21" t="s">
        <v>27</v>
      </c>
      <c r="Y263" s="43"/>
      <c r="Z263" s="44"/>
      <c r="AA263" s="41"/>
      <c r="AB263" s="42"/>
      <c r="AC263" s="25" t="s">
        <v>28</v>
      </c>
      <c r="AD263" s="48">
        <f>AD262</f>
        <v>1</v>
      </c>
      <c r="AE263" s="49"/>
      <c r="AF263" s="15" t="s">
        <v>29</v>
      </c>
      <c r="AG263" s="95" t="str">
        <f t="shared" si="76"/>
        <v xml:space="preserve"> </v>
      </c>
      <c r="AH263" s="143"/>
      <c r="AI263" s="143"/>
      <c r="AJ263" s="143"/>
      <c r="AK263" s="38"/>
      <c r="AL263" s="8">
        <f t="shared" si="77"/>
        <v>1</v>
      </c>
    </row>
    <row r="264" spans="1:38" ht="20.100000000000001" customHeight="1" thickTop="1" thickBot="1" x14ac:dyDescent="0.25">
      <c r="B264" s="59" t="s">
        <v>30</v>
      </c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  <c r="AA264" s="60"/>
      <c r="AB264" s="60"/>
      <c r="AC264" s="60"/>
      <c r="AD264" s="60"/>
      <c r="AE264" s="60"/>
      <c r="AF264" s="61"/>
      <c r="AG264" s="78">
        <f>SUM(AG260:AG263)</f>
        <v>52</v>
      </c>
      <c r="AH264" s="144"/>
      <c r="AI264" s="144"/>
      <c r="AJ264" s="144"/>
      <c r="AK264" s="38"/>
    </row>
    <row r="265" spans="1:38" ht="15" customHeight="1" thickTop="1" thickBot="1" x14ac:dyDescent="0.25">
      <c r="B265" s="10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2"/>
      <c r="AH265" s="12"/>
      <c r="AI265" s="12"/>
      <c r="AJ265" s="13"/>
    </row>
    <row r="266" spans="1:38" ht="20.100000000000001" customHeight="1" thickTop="1" thickBot="1" x14ac:dyDescent="0.25">
      <c r="B266" s="160" t="s">
        <v>39</v>
      </c>
      <c r="C266" s="161"/>
      <c r="D266" s="161"/>
      <c r="E266" s="161"/>
      <c r="F266" s="161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61"/>
      <c r="R266" s="161"/>
      <c r="S266" s="161"/>
      <c r="T266" s="161"/>
      <c r="U266" s="161"/>
      <c r="V266" s="161"/>
      <c r="W266" s="161"/>
      <c r="X266" s="161"/>
      <c r="Y266" s="161"/>
      <c r="Z266" s="161"/>
      <c r="AA266" s="161"/>
      <c r="AB266" s="161"/>
      <c r="AC266" s="161"/>
      <c r="AD266" s="161"/>
      <c r="AE266" s="161"/>
      <c r="AF266" s="161"/>
      <c r="AG266" s="161"/>
      <c r="AH266" s="161"/>
      <c r="AI266" s="161"/>
      <c r="AJ266" s="162"/>
    </row>
    <row r="267" spans="1:38" ht="20.100000000000001" customHeight="1" thickBot="1" x14ac:dyDescent="0.25">
      <c r="B267" s="149" t="s">
        <v>12</v>
      </c>
      <c r="C267" s="150"/>
      <c r="D267" s="150"/>
      <c r="E267" s="150"/>
      <c r="F267" s="150"/>
      <c r="G267" s="150"/>
      <c r="H267" s="150"/>
      <c r="I267" s="150"/>
      <c r="J267" s="151"/>
      <c r="K267" s="62" t="s">
        <v>11</v>
      </c>
      <c r="L267" s="63"/>
      <c r="M267" s="63"/>
      <c r="N267" s="22"/>
      <c r="O267" s="63" t="s">
        <v>9</v>
      </c>
      <c r="P267" s="63"/>
      <c r="Q267" s="63"/>
      <c r="R267" s="63"/>
      <c r="S267" s="22"/>
      <c r="T267" s="63" t="s">
        <v>10</v>
      </c>
      <c r="U267" s="63"/>
      <c r="V267" s="63"/>
      <c r="W267" s="63"/>
      <c r="X267" s="22"/>
      <c r="Y267" s="62" t="s">
        <v>25</v>
      </c>
      <c r="Z267" s="63"/>
      <c r="AA267" s="63"/>
      <c r="AB267" s="63"/>
      <c r="AC267" s="23"/>
      <c r="AD267" s="64" t="s">
        <v>26</v>
      </c>
      <c r="AE267" s="65"/>
      <c r="AF267" s="23"/>
      <c r="AG267" s="63" t="str">
        <f>IF(AND(0&lt;ABS($O268),0&lt;ABS($T268),0&lt;ABS($Y268)),"CU YD",IF(AND(0&lt;ABS($O268),0&lt;ABS($T268)),"SQ YD",IF(AND(0&lt;ABS($O268)),"FT","EACH")))</f>
        <v>SQ YD</v>
      </c>
      <c r="AH267" s="63"/>
      <c r="AI267" s="63"/>
      <c r="AJ267" s="84"/>
    </row>
    <row r="268" spans="1:38" ht="20.100000000000001" customHeight="1" thickBot="1" x14ac:dyDescent="0.25">
      <c r="A268" s="39"/>
      <c r="B268" s="148" t="s">
        <v>132</v>
      </c>
      <c r="C268" s="148"/>
      <c r="D268" s="148"/>
      <c r="E268" s="148"/>
      <c r="F268" s="148"/>
      <c r="G268" s="148"/>
      <c r="H268" s="148"/>
      <c r="I268" s="148"/>
      <c r="J268" s="66"/>
      <c r="K268" s="68">
        <v>1</v>
      </c>
      <c r="L268" s="68"/>
      <c r="M268" s="68"/>
      <c r="N268" s="20" t="s">
        <v>27</v>
      </c>
      <c r="O268" s="52">
        <v>25</v>
      </c>
      <c r="P268" s="53"/>
      <c r="Q268" s="54"/>
      <c r="R268" s="55"/>
      <c r="S268" s="20" t="s">
        <v>27</v>
      </c>
      <c r="T268" s="43">
        <v>42.587000000000003</v>
      </c>
      <c r="U268" s="44"/>
      <c r="V268" s="54"/>
      <c r="W268" s="55"/>
      <c r="X268" s="20" t="s">
        <v>27</v>
      </c>
      <c r="Y268" s="52"/>
      <c r="Z268" s="53"/>
      <c r="AA268" s="54"/>
      <c r="AB268" s="55"/>
      <c r="AC268" s="24" t="s">
        <v>28</v>
      </c>
      <c r="AD268" s="56">
        <v>9</v>
      </c>
      <c r="AE268" s="57"/>
      <c r="AF268" s="14" t="s">
        <v>29</v>
      </c>
      <c r="AG268" s="96">
        <f t="shared" ref="AG268:AG271" si="78">IF(K268=0," ",IF(AND(0&lt;ABS($O268),0&lt;ABS($T268),0&lt;ABS($Y268)),ROUND(($K268*IF($Q268&gt;0,($O268+$Q268)/2,$O268)*IF($V268&gt;0,($T268+$V268)/2,$T268)*IF($AA268&gt;0,($Y268+$AA268)/2,$Y268))/AD268,AL268),IF(AND(0&lt;ABS($O268),0&lt;ABS($T268)),ROUND(($K268*IF($Q268&gt;0,($O268+$Q268)/2,$O268)*IF($V268&gt;0,($T268+$V268)/2,$T268))/AD268,AL268),IF(AND(0&lt;ABS($O268)),ROUND($K268*IF($Q268&gt;0,($O268+$Q268)/2,$O268)/AD268,AL268),IF(AND(0&lt;ABS($K268)),K268," ")))))</f>
        <v>118.297222222</v>
      </c>
      <c r="AH268" s="147"/>
      <c r="AI268" s="147"/>
      <c r="AJ268" s="147"/>
      <c r="AK268" s="38"/>
      <c r="AL268" s="9">
        <v>9</v>
      </c>
    </row>
    <row r="269" spans="1:38" ht="20.100000000000001" customHeight="1" x14ac:dyDescent="0.2">
      <c r="A269" s="39"/>
      <c r="B269" s="146" t="s">
        <v>133</v>
      </c>
      <c r="C269" s="146"/>
      <c r="D269" s="146"/>
      <c r="E269" s="146"/>
      <c r="F269" s="146"/>
      <c r="G269" s="146"/>
      <c r="H269" s="146"/>
      <c r="I269" s="146"/>
      <c r="J269" s="51"/>
      <c r="K269" s="47">
        <v>1</v>
      </c>
      <c r="L269" s="47"/>
      <c r="M269" s="47"/>
      <c r="N269" s="21" t="s">
        <v>27</v>
      </c>
      <c r="O269" s="43">
        <v>25</v>
      </c>
      <c r="P269" s="44"/>
      <c r="Q269" s="41"/>
      <c r="R269" s="42"/>
      <c r="S269" s="21" t="s">
        <v>27</v>
      </c>
      <c r="T269" s="113">
        <v>42.427</v>
      </c>
      <c r="U269" s="114"/>
      <c r="V269" s="41"/>
      <c r="W269" s="42"/>
      <c r="X269" s="21" t="s">
        <v>27</v>
      </c>
      <c r="Y269" s="43"/>
      <c r="Z269" s="44"/>
      <c r="AA269" s="41"/>
      <c r="AB269" s="42"/>
      <c r="AC269" s="25" t="s">
        <v>28</v>
      </c>
      <c r="AD269" s="48">
        <f>AD268</f>
        <v>9</v>
      </c>
      <c r="AE269" s="49"/>
      <c r="AF269" s="15" t="s">
        <v>29</v>
      </c>
      <c r="AG269" s="95">
        <f t="shared" si="78"/>
        <v>117.852777778</v>
      </c>
      <c r="AH269" s="143"/>
      <c r="AI269" s="143"/>
      <c r="AJ269" s="143"/>
      <c r="AK269" s="38"/>
      <c r="AL269" s="8">
        <f>AL268</f>
        <v>9</v>
      </c>
    </row>
    <row r="270" spans="1:38" ht="20.100000000000001" customHeight="1" x14ac:dyDescent="0.2">
      <c r="A270" s="39"/>
      <c r="B270" s="146"/>
      <c r="C270" s="146"/>
      <c r="D270" s="146"/>
      <c r="E270" s="146"/>
      <c r="F270" s="146"/>
      <c r="G270" s="146"/>
      <c r="H270" s="146"/>
      <c r="I270" s="146"/>
      <c r="J270" s="51"/>
      <c r="K270" s="47"/>
      <c r="L270" s="47"/>
      <c r="M270" s="47"/>
      <c r="N270" s="21" t="s">
        <v>27</v>
      </c>
      <c r="O270" s="43"/>
      <c r="P270" s="44"/>
      <c r="Q270" s="41"/>
      <c r="R270" s="42"/>
      <c r="S270" s="21" t="s">
        <v>27</v>
      </c>
      <c r="T270" s="43"/>
      <c r="U270" s="44"/>
      <c r="V270" s="41"/>
      <c r="W270" s="42"/>
      <c r="X270" s="21" t="s">
        <v>27</v>
      </c>
      <c r="Y270" s="43"/>
      <c r="Z270" s="44"/>
      <c r="AA270" s="41"/>
      <c r="AB270" s="42"/>
      <c r="AC270" s="25" t="s">
        <v>28</v>
      </c>
      <c r="AD270" s="48">
        <f>AD269</f>
        <v>9</v>
      </c>
      <c r="AE270" s="49"/>
      <c r="AF270" s="15" t="s">
        <v>29</v>
      </c>
      <c r="AG270" s="95" t="str">
        <f t="shared" si="78"/>
        <v xml:space="preserve"> </v>
      </c>
      <c r="AH270" s="143"/>
      <c r="AI270" s="143"/>
      <c r="AJ270" s="143"/>
      <c r="AK270" s="38"/>
      <c r="AL270" s="8">
        <f t="shared" ref="AL270:AL271" si="79">AL269</f>
        <v>9</v>
      </c>
    </row>
    <row r="271" spans="1:38" ht="20.100000000000001" customHeight="1" thickBot="1" x14ac:dyDescent="0.25">
      <c r="A271" s="39"/>
      <c r="B271" s="145"/>
      <c r="C271" s="145"/>
      <c r="D271" s="145"/>
      <c r="E271" s="145"/>
      <c r="F271" s="145"/>
      <c r="G271" s="145"/>
      <c r="H271" s="145"/>
      <c r="I271" s="145"/>
      <c r="J271" s="123"/>
      <c r="K271" s="47"/>
      <c r="L271" s="47"/>
      <c r="M271" s="47"/>
      <c r="N271" s="21" t="s">
        <v>27</v>
      </c>
      <c r="O271" s="43"/>
      <c r="P271" s="44"/>
      <c r="Q271" s="41"/>
      <c r="R271" s="42"/>
      <c r="S271" s="21" t="s">
        <v>27</v>
      </c>
      <c r="T271" s="43"/>
      <c r="U271" s="44"/>
      <c r="V271" s="41"/>
      <c r="W271" s="42"/>
      <c r="X271" s="21" t="s">
        <v>27</v>
      </c>
      <c r="Y271" s="43"/>
      <c r="Z271" s="44"/>
      <c r="AA271" s="41"/>
      <c r="AB271" s="42"/>
      <c r="AC271" s="25" t="s">
        <v>28</v>
      </c>
      <c r="AD271" s="48">
        <f>AD270</f>
        <v>9</v>
      </c>
      <c r="AE271" s="49"/>
      <c r="AF271" s="15" t="s">
        <v>29</v>
      </c>
      <c r="AG271" s="95" t="str">
        <f t="shared" si="78"/>
        <v xml:space="preserve"> </v>
      </c>
      <c r="AH271" s="143"/>
      <c r="AI271" s="143"/>
      <c r="AJ271" s="143"/>
      <c r="AK271" s="38"/>
      <c r="AL271" s="8">
        <f t="shared" si="79"/>
        <v>9</v>
      </c>
    </row>
    <row r="272" spans="1:38" ht="20.100000000000001" customHeight="1" thickTop="1" thickBot="1" x14ac:dyDescent="0.25">
      <c r="B272" s="59" t="s">
        <v>30</v>
      </c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  <c r="AA272" s="60"/>
      <c r="AB272" s="60"/>
      <c r="AC272" s="60"/>
      <c r="AD272" s="60"/>
      <c r="AE272" s="60"/>
      <c r="AF272" s="61"/>
      <c r="AG272" s="78">
        <f>SUM(AG268:AG271)</f>
        <v>236.15</v>
      </c>
      <c r="AH272" s="144"/>
      <c r="AI272" s="144"/>
      <c r="AJ272" s="144"/>
      <c r="AK272" s="38"/>
    </row>
    <row r="273" spans="1:38" ht="15" customHeight="1" thickTop="1" thickBot="1" x14ac:dyDescent="0.25">
      <c r="B273" s="10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2"/>
      <c r="AH273" s="12"/>
      <c r="AI273" s="12"/>
      <c r="AJ273" s="13"/>
    </row>
    <row r="274" spans="1:38" ht="20.100000000000001" customHeight="1" thickTop="1" thickBot="1" x14ac:dyDescent="0.25">
      <c r="B274" s="160" t="s">
        <v>76</v>
      </c>
      <c r="C274" s="161"/>
      <c r="D274" s="161"/>
      <c r="E274" s="161"/>
      <c r="F274" s="161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61"/>
      <c r="R274" s="161"/>
      <c r="S274" s="161"/>
      <c r="T274" s="161"/>
      <c r="U274" s="161"/>
      <c r="V274" s="161"/>
      <c r="W274" s="161"/>
      <c r="X274" s="161"/>
      <c r="Y274" s="161"/>
      <c r="Z274" s="161"/>
      <c r="AA274" s="161"/>
      <c r="AB274" s="161"/>
      <c r="AC274" s="161"/>
      <c r="AD274" s="161"/>
      <c r="AE274" s="161"/>
      <c r="AF274" s="161"/>
      <c r="AG274" s="161"/>
      <c r="AH274" s="161"/>
      <c r="AI274" s="161"/>
      <c r="AJ274" s="162"/>
    </row>
    <row r="275" spans="1:38" ht="20.100000000000001" customHeight="1" thickBot="1" x14ac:dyDescent="0.25">
      <c r="B275" s="149" t="s">
        <v>12</v>
      </c>
      <c r="C275" s="150"/>
      <c r="D275" s="150"/>
      <c r="E275" s="150"/>
      <c r="F275" s="150"/>
      <c r="G275" s="150"/>
      <c r="H275" s="150"/>
      <c r="I275" s="150"/>
      <c r="J275" s="151"/>
      <c r="K275" s="62" t="s">
        <v>11</v>
      </c>
      <c r="L275" s="63"/>
      <c r="M275" s="63"/>
      <c r="N275" s="22"/>
      <c r="O275" s="63" t="s">
        <v>9</v>
      </c>
      <c r="P275" s="63"/>
      <c r="Q275" s="63"/>
      <c r="R275" s="63"/>
      <c r="S275" s="22"/>
      <c r="T275" s="63" t="s">
        <v>10</v>
      </c>
      <c r="U275" s="63"/>
      <c r="V275" s="63"/>
      <c r="W275" s="63"/>
      <c r="X275" s="22"/>
      <c r="Y275" s="62" t="s">
        <v>25</v>
      </c>
      <c r="Z275" s="63"/>
      <c r="AA275" s="63"/>
      <c r="AB275" s="63"/>
      <c r="AC275" s="23"/>
      <c r="AD275" s="64" t="s">
        <v>26</v>
      </c>
      <c r="AE275" s="65"/>
      <c r="AF275" s="23"/>
      <c r="AG275" s="63" t="str">
        <f>IF(AND(0&lt;ABS($O276),0&lt;ABS($T276),0&lt;ABS($Y276)),"CU YD",IF(AND(0&lt;ABS($O276),0&lt;ABS($T276)),"SQ YD",IF(AND(0&lt;ABS($O276)),"FT","EACH")))</f>
        <v>FT</v>
      </c>
      <c r="AH275" s="63"/>
      <c r="AI275" s="63"/>
      <c r="AJ275" s="84"/>
    </row>
    <row r="276" spans="1:38" ht="20.100000000000001" customHeight="1" x14ac:dyDescent="0.2">
      <c r="A276" s="39"/>
      <c r="B276" s="148" t="s">
        <v>132</v>
      </c>
      <c r="C276" s="148"/>
      <c r="D276" s="148"/>
      <c r="E276" s="148"/>
      <c r="F276" s="148"/>
      <c r="G276" s="148"/>
      <c r="H276" s="148"/>
      <c r="I276" s="148"/>
      <c r="J276" s="66"/>
      <c r="K276" s="68">
        <v>1</v>
      </c>
      <c r="L276" s="68"/>
      <c r="M276" s="68"/>
      <c r="N276" s="20" t="s">
        <v>27</v>
      </c>
      <c r="O276" s="52">
        <v>47.08</v>
      </c>
      <c r="P276" s="53"/>
      <c r="Q276" s="54"/>
      <c r="R276" s="55"/>
      <c r="S276" s="20" t="s">
        <v>27</v>
      </c>
      <c r="T276" s="52"/>
      <c r="U276" s="53"/>
      <c r="V276" s="54"/>
      <c r="W276" s="55"/>
      <c r="X276" s="20" t="s">
        <v>27</v>
      </c>
      <c r="Y276" s="52"/>
      <c r="Z276" s="53"/>
      <c r="AA276" s="54"/>
      <c r="AB276" s="55"/>
      <c r="AC276" s="24" t="s">
        <v>28</v>
      </c>
      <c r="AD276" s="56">
        <v>1</v>
      </c>
      <c r="AE276" s="57"/>
      <c r="AF276" s="14" t="s">
        <v>29</v>
      </c>
      <c r="AG276" s="96">
        <f t="shared" ref="AG276:AG279" si="80">IF(K276=0," ",IF(AND(0&lt;ABS($O276),0&lt;ABS($T276),0&lt;ABS($Y276)),ROUND(($K276*IF($Q276&gt;0,($O276+$Q276)/2,$O276)*IF($V276&gt;0,($T276+$V276)/2,$T276)*IF($AA276&gt;0,($Y276+$AA276)/2,$Y276))/AD276,AL276),IF(AND(0&lt;ABS($O276),0&lt;ABS($T276)),ROUND(($K276*IF($Q276&gt;0,($O276+$Q276)/2,$O276)*IF($V276&gt;0,($T276+$V276)/2,$T276))/AD276,AL276),IF(AND(0&lt;ABS($O276)),ROUND($K276*IF($Q276&gt;0,($O276+$Q276)/2,$O276)/AD276,AL276),IF(AND(0&lt;ABS($K276)),K276," ")))))</f>
        <v>47.1</v>
      </c>
      <c r="AH276" s="147"/>
      <c r="AI276" s="147"/>
      <c r="AJ276" s="147"/>
      <c r="AK276" s="38"/>
      <c r="AL276" s="9">
        <v>1</v>
      </c>
    </row>
    <row r="277" spans="1:38" ht="20.100000000000001" customHeight="1" x14ac:dyDescent="0.2">
      <c r="A277" s="39"/>
      <c r="B277" s="146" t="s">
        <v>133</v>
      </c>
      <c r="C277" s="146"/>
      <c r="D277" s="146"/>
      <c r="E277" s="146"/>
      <c r="F277" s="146"/>
      <c r="G277" s="146"/>
      <c r="H277" s="146"/>
      <c r="I277" s="146"/>
      <c r="J277" s="51"/>
      <c r="K277" s="47">
        <v>1</v>
      </c>
      <c r="L277" s="47"/>
      <c r="M277" s="47"/>
      <c r="N277" s="21" t="s">
        <v>27</v>
      </c>
      <c r="O277" s="43">
        <v>46.58</v>
      </c>
      <c r="P277" s="44"/>
      <c r="Q277" s="41"/>
      <c r="R277" s="42"/>
      <c r="S277" s="21" t="s">
        <v>27</v>
      </c>
      <c r="T277" s="43"/>
      <c r="U277" s="44"/>
      <c r="V277" s="41"/>
      <c r="W277" s="42"/>
      <c r="X277" s="21" t="s">
        <v>27</v>
      </c>
      <c r="Y277" s="43"/>
      <c r="Z277" s="44"/>
      <c r="AA277" s="41"/>
      <c r="AB277" s="42"/>
      <c r="AC277" s="25" t="s">
        <v>28</v>
      </c>
      <c r="AD277" s="48">
        <f>AD276</f>
        <v>1</v>
      </c>
      <c r="AE277" s="49"/>
      <c r="AF277" s="15" t="s">
        <v>29</v>
      </c>
      <c r="AG277" s="95">
        <f t="shared" si="80"/>
        <v>46.6</v>
      </c>
      <c r="AH277" s="143"/>
      <c r="AI277" s="143"/>
      <c r="AJ277" s="143"/>
      <c r="AK277" s="38"/>
      <c r="AL277" s="8">
        <f>AL276</f>
        <v>1</v>
      </c>
    </row>
    <row r="278" spans="1:38" ht="20.100000000000001" customHeight="1" x14ac:dyDescent="0.2">
      <c r="A278" s="39"/>
      <c r="B278" s="146"/>
      <c r="C278" s="146"/>
      <c r="D278" s="146"/>
      <c r="E278" s="146"/>
      <c r="F278" s="146"/>
      <c r="G278" s="146"/>
      <c r="H278" s="146"/>
      <c r="I278" s="146"/>
      <c r="J278" s="51"/>
      <c r="K278" s="47"/>
      <c r="L278" s="47"/>
      <c r="M278" s="47"/>
      <c r="N278" s="21" t="s">
        <v>27</v>
      </c>
      <c r="O278" s="43"/>
      <c r="P278" s="44"/>
      <c r="Q278" s="41"/>
      <c r="R278" s="42"/>
      <c r="S278" s="21" t="s">
        <v>27</v>
      </c>
      <c r="T278" s="43"/>
      <c r="U278" s="44"/>
      <c r="V278" s="41"/>
      <c r="W278" s="42"/>
      <c r="X278" s="21" t="s">
        <v>27</v>
      </c>
      <c r="Y278" s="43"/>
      <c r="Z278" s="44"/>
      <c r="AA278" s="41"/>
      <c r="AB278" s="42"/>
      <c r="AC278" s="25" t="s">
        <v>28</v>
      </c>
      <c r="AD278" s="48">
        <f>AD277</f>
        <v>1</v>
      </c>
      <c r="AE278" s="49"/>
      <c r="AF278" s="15" t="s">
        <v>29</v>
      </c>
      <c r="AG278" s="95" t="str">
        <f t="shared" si="80"/>
        <v xml:space="preserve"> </v>
      </c>
      <c r="AH278" s="143"/>
      <c r="AI278" s="143"/>
      <c r="AJ278" s="143"/>
      <c r="AK278" s="38"/>
      <c r="AL278" s="8">
        <f t="shared" ref="AL278:AL279" si="81">AL277</f>
        <v>1</v>
      </c>
    </row>
    <row r="279" spans="1:38" ht="20.100000000000001" customHeight="1" thickBot="1" x14ac:dyDescent="0.25">
      <c r="A279" s="39"/>
      <c r="B279" s="145"/>
      <c r="C279" s="145"/>
      <c r="D279" s="145"/>
      <c r="E279" s="145"/>
      <c r="F279" s="145"/>
      <c r="G279" s="145"/>
      <c r="H279" s="145"/>
      <c r="I279" s="145"/>
      <c r="J279" s="123"/>
      <c r="K279" s="47"/>
      <c r="L279" s="47"/>
      <c r="M279" s="47"/>
      <c r="N279" s="21" t="s">
        <v>27</v>
      </c>
      <c r="O279" s="43"/>
      <c r="P279" s="44"/>
      <c r="Q279" s="41"/>
      <c r="R279" s="42"/>
      <c r="S279" s="21" t="s">
        <v>27</v>
      </c>
      <c r="T279" s="43"/>
      <c r="U279" s="44"/>
      <c r="V279" s="41"/>
      <c r="W279" s="42"/>
      <c r="X279" s="21" t="s">
        <v>27</v>
      </c>
      <c r="Y279" s="43"/>
      <c r="Z279" s="44"/>
      <c r="AA279" s="41"/>
      <c r="AB279" s="42"/>
      <c r="AC279" s="25" t="s">
        <v>28</v>
      </c>
      <c r="AD279" s="48">
        <f>AD278</f>
        <v>1</v>
      </c>
      <c r="AE279" s="49"/>
      <c r="AF279" s="15" t="s">
        <v>29</v>
      </c>
      <c r="AG279" s="95" t="str">
        <f t="shared" si="80"/>
        <v xml:space="preserve"> </v>
      </c>
      <c r="AH279" s="143"/>
      <c r="AI279" s="143"/>
      <c r="AJ279" s="143"/>
      <c r="AK279" s="38"/>
      <c r="AL279" s="8">
        <f t="shared" si="81"/>
        <v>1</v>
      </c>
    </row>
    <row r="280" spans="1:38" ht="20.100000000000001" customHeight="1" thickTop="1" thickBot="1" x14ac:dyDescent="0.25">
      <c r="B280" s="59" t="s">
        <v>30</v>
      </c>
      <c r="C280" s="60"/>
      <c r="D280" s="60"/>
      <c r="E280" s="60"/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  <c r="AA280" s="60"/>
      <c r="AB280" s="60"/>
      <c r="AC280" s="60"/>
      <c r="AD280" s="60"/>
      <c r="AE280" s="60"/>
      <c r="AF280" s="61"/>
      <c r="AG280" s="78">
        <f>SUM(AG276:AG279)</f>
        <v>93.7</v>
      </c>
      <c r="AH280" s="144"/>
      <c r="AI280" s="144"/>
      <c r="AJ280" s="144"/>
      <c r="AK280" s="38"/>
    </row>
    <row r="281" spans="1:38" ht="15" customHeight="1" thickTop="1" thickBot="1" x14ac:dyDescent="0.25">
      <c r="B281" s="10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2"/>
      <c r="AH281" s="12"/>
      <c r="AI281" s="12"/>
      <c r="AJ281" s="13"/>
    </row>
    <row r="282" spans="1:38" ht="20.100000000000001" customHeight="1" thickTop="1" thickBot="1" x14ac:dyDescent="0.25">
      <c r="B282" s="160" t="s">
        <v>77</v>
      </c>
      <c r="C282" s="161"/>
      <c r="D282" s="161"/>
      <c r="E282" s="161"/>
      <c r="F282" s="161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61"/>
      <c r="R282" s="161"/>
      <c r="S282" s="161"/>
      <c r="T282" s="161"/>
      <c r="U282" s="161"/>
      <c r="V282" s="161"/>
      <c r="W282" s="161"/>
      <c r="X282" s="161"/>
      <c r="Y282" s="161"/>
      <c r="Z282" s="161"/>
      <c r="AA282" s="161"/>
      <c r="AB282" s="161"/>
      <c r="AC282" s="161"/>
      <c r="AD282" s="161"/>
      <c r="AE282" s="161"/>
      <c r="AF282" s="161"/>
      <c r="AG282" s="161"/>
      <c r="AH282" s="161"/>
      <c r="AI282" s="161"/>
      <c r="AJ282" s="162"/>
    </row>
    <row r="283" spans="1:38" ht="20.100000000000001" customHeight="1" thickBot="1" x14ac:dyDescent="0.25">
      <c r="B283" s="149" t="s">
        <v>12</v>
      </c>
      <c r="C283" s="150"/>
      <c r="D283" s="150"/>
      <c r="E283" s="150"/>
      <c r="F283" s="150"/>
      <c r="G283" s="150"/>
      <c r="H283" s="150"/>
      <c r="I283" s="150"/>
      <c r="J283" s="151"/>
      <c r="K283" s="62" t="s">
        <v>11</v>
      </c>
      <c r="L283" s="63"/>
      <c r="M283" s="63"/>
      <c r="N283" s="22"/>
      <c r="O283" s="63" t="s">
        <v>9</v>
      </c>
      <c r="P283" s="63"/>
      <c r="Q283" s="63"/>
      <c r="R283" s="63"/>
      <c r="S283" s="22"/>
      <c r="T283" s="63" t="s">
        <v>10</v>
      </c>
      <c r="U283" s="63"/>
      <c r="V283" s="63"/>
      <c r="W283" s="63"/>
      <c r="X283" s="22"/>
      <c r="Y283" s="62" t="s">
        <v>25</v>
      </c>
      <c r="Z283" s="63"/>
      <c r="AA283" s="63"/>
      <c r="AB283" s="63"/>
      <c r="AC283" s="23"/>
      <c r="AD283" s="64" t="s">
        <v>26</v>
      </c>
      <c r="AE283" s="65"/>
      <c r="AF283" s="23"/>
      <c r="AG283" s="63" t="str">
        <f>IF(AND(0&lt;ABS($O284),0&lt;ABS($T284),0&lt;ABS($Y284)),"CU YD",IF(AND(0&lt;ABS($O284),0&lt;ABS($T284)),"SQ YD",IF(AND(0&lt;ABS($O284)),"FT","EACH")))</f>
        <v>SQ YD</v>
      </c>
      <c r="AH283" s="63"/>
      <c r="AI283" s="63"/>
      <c r="AJ283" s="84"/>
    </row>
    <row r="284" spans="1:38" ht="20.100000000000001" customHeight="1" x14ac:dyDescent="0.2">
      <c r="A284" s="39"/>
      <c r="B284" s="148" t="s">
        <v>87</v>
      </c>
      <c r="C284" s="148"/>
      <c r="D284" s="148"/>
      <c r="E284" s="148"/>
      <c r="F284" s="148"/>
      <c r="G284" s="148"/>
      <c r="H284" s="148"/>
      <c r="I284" s="148"/>
      <c r="J284" s="66"/>
      <c r="K284" s="68">
        <v>2</v>
      </c>
      <c r="L284" s="68"/>
      <c r="M284" s="68"/>
      <c r="N284" s="20" t="s">
        <v>27</v>
      </c>
      <c r="O284" s="52">
        <v>4</v>
      </c>
      <c r="P284" s="53"/>
      <c r="Q284" s="54"/>
      <c r="R284" s="55"/>
      <c r="S284" s="20" t="s">
        <v>27</v>
      </c>
      <c r="T284" s="52">
        <v>4</v>
      </c>
      <c r="U284" s="53"/>
      <c r="V284" s="54"/>
      <c r="W284" s="55"/>
      <c r="X284" s="20" t="s">
        <v>27</v>
      </c>
      <c r="Y284" s="52"/>
      <c r="Z284" s="53"/>
      <c r="AA284" s="54"/>
      <c r="AB284" s="55"/>
      <c r="AC284" s="24" t="s">
        <v>28</v>
      </c>
      <c r="AD284" s="56">
        <v>9</v>
      </c>
      <c r="AE284" s="57"/>
      <c r="AF284" s="14" t="s">
        <v>29</v>
      </c>
      <c r="AG284" s="96">
        <f t="shared" ref="AG284:AG287" si="82">IF(K284=0," ",IF(AND(0&lt;ABS($O284),0&lt;ABS($T284),0&lt;ABS($Y284)),ROUND(($K284*IF($Q284&gt;0,($O284+$Q284)/2,$O284)*IF($V284&gt;0,($T284+$V284)/2,$T284)*IF($AA284&gt;0,($Y284+$AA284)/2,$Y284))/AD284,AL284),IF(AND(0&lt;ABS($O284),0&lt;ABS($T284)),ROUND(($K284*IF($Q284&gt;0,($O284+$Q284)/2,$O284)*IF($V284&gt;0,($T284+$V284)/2,$T284))/AD284,AL284),IF(AND(0&lt;ABS($O284)),ROUND($K284*IF($Q284&gt;0,($O284+$Q284)/2,$O284)/AD284,AL284),IF(AND(0&lt;ABS($K284)),K284," ")))))</f>
        <v>3.6</v>
      </c>
      <c r="AH284" s="147"/>
      <c r="AI284" s="147"/>
      <c r="AJ284" s="147"/>
      <c r="AK284" s="38"/>
      <c r="AL284" s="9">
        <v>1</v>
      </c>
    </row>
    <row r="285" spans="1:38" ht="20.100000000000001" customHeight="1" x14ac:dyDescent="0.2">
      <c r="A285" s="39"/>
      <c r="B285" s="146" t="s">
        <v>88</v>
      </c>
      <c r="C285" s="146"/>
      <c r="D285" s="146"/>
      <c r="E285" s="146"/>
      <c r="F285" s="146"/>
      <c r="G285" s="146"/>
      <c r="H285" s="146"/>
      <c r="I285" s="146"/>
      <c r="J285" s="51"/>
      <c r="K285" s="47">
        <v>2</v>
      </c>
      <c r="L285" s="47"/>
      <c r="M285" s="47"/>
      <c r="N285" s="21" t="s">
        <v>27</v>
      </c>
      <c r="O285" s="43">
        <v>4</v>
      </c>
      <c r="P285" s="44"/>
      <c r="Q285" s="41"/>
      <c r="R285" s="42"/>
      <c r="S285" s="21" t="s">
        <v>27</v>
      </c>
      <c r="T285" s="43">
        <v>4</v>
      </c>
      <c r="U285" s="44"/>
      <c r="V285" s="41"/>
      <c r="W285" s="42"/>
      <c r="X285" s="21" t="s">
        <v>27</v>
      </c>
      <c r="Y285" s="43"/>
      <c r="Z285" s="44"/>
      <c r="AA285" s="41"/>
      <c r="AB285" s="42"/>
      <c r="AC285" s="25" t="s">
        <v>28</v>
      </c>
      <c r="AD285" s="48">
        <f>AD284</f>
        <v>9</v>
      </c>
      <c r="AE285" s="49"/>
      <c r="AF285" s="15" t="s">
        <v>29</v>
      </c>
      <c r="AG285" s="95">
        <f t="shared" si="82"/>
        <v>3.6</v>
      </c>
      <c r="AH285" s="143"/>
      <c r="AI285" s="143"/>
      <c r="AJ285" s="143"/>
      <c r="AK285" s="38"/>
      <c r="AL285" s="8">
        <f>AL284</f>
        <v>1</v>
      </c>
    </row>
    <row r="286" spans="1:38" ht="20.100000000000001" customHeight="1" x14ac:dyDescent="0.2">
      <c r="A286" s="39"/>
      <c r="B286" s="146"/>
      <c r="C286" s="146"/>
      <c r="D286" s="146"/>
      <c r="E286" s="146"/>
      <c r="F286" s="146"/>
      <c r="G286" s="146"/>
      <c r="H286" s="146"/>
      <c r="I286" s="146"/>
      <c r="J286" s="51"/>
      <c r="K286" s="47"/>
      <c r="L286" s="47"/>
      <c r="M286" s="47"/>
      <c r="N286" s="21" t="s">
        <v>27</v>
      </c>
      <c r="O286" s="43"/>
      <c r="P286" s="44"/>
      <c r="Q286" s="41"/>
      <c r="R286" s="42"/>
      <c r="S286" s="21" t="s">
        <v>27</v>
      </c>
      <c r="T286" s="43"/>
      <c r="U286" s="44"/>
      <c r="V286" s="41"/>
      <c r="W286" s="42"/>
      <c r="X286" s="21" t="s">
        <v>27</v>
      </c>
      <c r="Y286" s="43"/>
      <c r="Z286" s="44"/>
      <c r="AA286" s="41"/>
      <c r="AB286" s="42"/>
      <c r="AC286" s="25" t="s">
        <v>28</v>
      </c>
      <c r="AD286" s="48">
        <f>AD285</f>
        <v>9</v>
      </c>
      <c r="AE286" s="49"/>
      <c r="AF286" s="15" t="s">
        <v>29</v>
      </c>
      <c r="AG286" s="95" t="str">
        <f t="shared" si="82"/>
        <v xml:space="preserve"> </v>
      </c>
      <c r="AH286" s="143"/>
      <c r="AI286" s="143"/>
      <c r="AJ286" s="143"/>
      <c r="AK286" s="38"/>
      <c r="AL286" s="8">
        <f t="shared" ref="AL286:AL287" si="83">AL285</f>
        <v>1</v>
      </c>
    </row>
    <row r="287" spans="1:38" ht="20.100000000000001" customHeight="1" thickBot="1" x14ac:dyDescent="0.25">
      <c r="A287" s="39"/>
      <c r="B287" s="145"/>
      <c r="C287" s="145"/>
      <c r="D287" s="145"/>
      <c r="E287" s="145"/>
      <c r="F287" s="145"/>
      <c r="G287" s="145"/>
      <c r="H287" s="145"/>
      <c r="I287" s="145"/>
      <c r="J287" s="123"/>
      <c r="K287" s="47"/>
      <c r="L287" s="47"/>
      <c r="M287" s="47"/>
      <c r="N287" s="21" t="s">
        <v>27</v>
      </c>
      <c r="O287" s="43"/>
      <c r="P287" s="44"/>
      <c r="Q287" s="41"/>
      <c r="R287" s="42"/>
      <c r="S287" s="21" t="s">
        <v>27</v>
      </c>
      <c r="T287" s="43"/>
      <c r="U287" s="44"/>
      <c r="V287" s="41"/>
      <c r="W287" s="42"/>
      <c r="X287" s="21" t="s">
        <v>27</v>
      </c>
      <c r="Y287" s="43"/>
      <c r="Z287" s="44"/>
      <c r="AA287" s="41"/>
      <c r="AB287" s="42"/>
      <c r="AC287" s="25" t="s">
        <v>28</v>
      </c>
      <c r="AD287" s="48">
        <f>AD286</f>
        <v>9</v>
      </c>
      <c r="AE287" s="49"/>
      <c r="AF287" s="15" t="s">
        <v>29</v>
      </c>
      <c r="AG287" s="95" t="str">
        <f t="shared" si="82"/>
        <v xml:space="preserve"> </v>
      </c>
      <c r="AH287" s="143"/>
      <c r="AI287" s="143"/>
      <c r="AJ287" s="143"/>
      <c r="AK287" s="38"/>
      <c r="AL287" s="8">
        <f t="shared" si="83"/>
        <v>1</v>
      </c>
    </row>
    <row r="288" spans="1:38" ht="20.100000000000001" customHeight="1" thickTop="1" thickBot="1" x14ac:dyDescent="0.25">
      <c r="B288" s="59" t="s">
        <v>30</v>
      </c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  <c r="AA288" s="60"/>
      <c r="AB288" s="60"/>
      <c r="AC288" s="60"/>
      <c r="AD288" s="60"/>
      <c r="AE288" s="60"/>
      <c r="AF288" s="61"/>
      <c r="AG288" s="78">
        <f>SUM(AG284:AG287)</f>
        <v>7.2</v>
      </c>
      <c r="AH288" s="144"/>
      <c r="AI288" s="144"/>
      <c r="AJ288" s="144"/>
      <c r="AK288" s="38"/>
    </row>
    <row r="289" spans="1:38" ht="15" customHeight="1" thickTop="1" thickBot="1" x14ac:dyDescent="0.25">
      <c r="B289" s="10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2"/>
      <c r="AH289" s="12"/>
      <c r="AI289" s="12"/>
      <c r="AJ289" s="13"/>
    </row>
    <row r="290" spans="1:38" ht="20.100000000000001" customHeight="1" thickTop="1" thickBot="1" x14ac:dyDescent="0.25">
      <c r="B290" s="160" t="s">
        <v>78</v>
      </c>
      <c r="C290" s="161"/>
      <c r="D290" s="161"/>
      <c r="E290" s="161"/>
      <c r="F290" s="161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61"/>
      <c r="R290" s="161"/>
      <c r="S290" s="161"/>
      <c r="T290" s="161"/>
      <c r="U290" s="161"/>
      <c r="V290" s="161"/>
      <c r="W290" s="161"/>
      <c r="X290" s="161"/>
      <c r="Y290" s="161"/>
      <c r="Z290" s="161"/>
      <c r="AA290" s="161"/>
      <c r="AB290" s="161"/>
      <c r="AC290" s="161"/>
      <c r="AD290" s="161"/>
      <c r="AE290" s="161"/>
      <c r="AF290" s="161"/>
      <c r="AG290" s="161"/>
      <c r="AH290" s="161"/>
      <c r="AI290" s="161"/>
      <c r="AJ290" s="162"/>
    </row>
    <row r="291" spans="1:38" ht="20.100000000000001" customHeight="1" thickBot="1" x14ac:dyDescent="0.25">
      <c r="B291" s="149" t="s">
        <v>12</v>
      </c>
      <c r="C291" s="150"/>
      <c r="D291" s="150"/>
      <c r="E291" s="150"/>
      <c r="F291" s="150"/>
      <c r="G291" s="150"/>
      <c r="H291" s="150"/>
      <c r="I291" s="150"/>
      <c r="J291" s="151"/>
      <c r="K291" s="62" t="s">
        <v>11</v>
      </c>
      <c r="L291" s="63"/>
      <c r="M291" s="63"/>
      <c r="N291" s="22"/>
      <c r="O291" s="63" t="s">
        <v>9</v>
      </c>
      <c r="P291" s="63"/>
      <c r="Q291" s="63"/>
      <c r="R291" s="63"/>
      <c r="S291" s="22"/>
      <c r="T291" s="63" t="s">
        <v>10</v>
      </c>
      <c r="U291" s="63"/>
      <c r="V291" s="63"/>
      <c r="W291" s="63"/>
      <c r="X291" s="22"/>
      <c r="Y291" s="62" t="s">
        <v>25</v>
      </c>
      <c r="Z291" s="63"/>
      <c r="AA291" s="63"/>
      <c r="AB291" s="63"/>
      <c r="AC291" s="23"/>
      <c r="AD291" s="64" t="s">
        <v>26</v>
      </c>
      <c r="AE291" s="65"/>
      <c r="AF291" s="23"/>
      <c r="AG291" s="63" t="str">
        <f>IF(AND(0&lt;ABS($O292),0&lt;ABS($T292),0&lt;ABS($Y292)),"CU YD",IF(AND(0&lt;ABS($O292),0&lt;ABS($T292)),"SQ YD",IF(AND(0&lt;ABS($O292)),"FT","EACH")))</f>
        <v>EACH</v>
      </c>
      <c r="AH291" s="63"/>
      <c r="AI291" s="63"/>
      <c r="AJ291" s="84"/>
    </row>
    <row r="292" spans="1:38" ht="20.100000000000001" customHeight="1" x14ac:dyDescent="0.2">
      <c r="A292" s="39"/>
      <c r="B292" s="148" t="s">
        <v>87</v>
      </c>
      <c r="C292" s="148"/>
      <c r="D292" s="148"/>
      <c r="E292" s="148"/>
      <c r="F292" s="148"/>
      <c r="G292" s="148"/>
      <c r="H292" s="148"/>
      <c r="I292" s="148"/>
      <c r="J292" s="66"/>
      <c r="K292" s="68">
        <v>2</v>
      </c>
      <c r="L292" s="68"/>
      <c r="M292" s="68"/>
      <c r="N292" s="20" t="s">
        <v>27</v>
      </c>
      <c r="O292" s="52"/>
      <c r="P292" s="53"/>
      <c r="Q292" s="54"/>
      <c r="R292" s="55"/>
      <c r="S292" s="20" t="s">
        <v>27</v>
      </c>
      <c r="T292" s="52"/>
      <c r="U292" s="53"/>
      <c r="V292" s="54"/>
      <c r="W292" s="55"/>
      <c r="X292" s="20" t="s">
        <v>27</v>
      </c>
      <c r="Y292" s="52"/>
      <c r="Z292" s="53"/>
      <c r="AA292" s="54"/>
      <c r="AB292" s="55"/>
      <c r="AC292" s="24" t="s">
        <v>28</v>
      </c>
      <c r="AD292" s="56">
        <v>1</v>
      </c>
      <c r="AE292" s="57"/>
      <c r="AF292" s="14" t="s">
        <v>29</v>
      </c>
      <c r="AG292" s="96">
        <f t="shared" ref="AG292:AG295" si="84">IF(K292=0," ",IF(AND(0&lt;ABS($O292),0&lt;ABS($T292),0&lt;ABS($Y292)),ROUND(($K292*IF($Q292&gt;0,($O292+$Q292)/2,$O292)*IF($V292&gt;0,($T292+$V292)/2,$T292)*IF($AA292&gt;0,($Y292+$AA292)/2,$Y292))/AD292,AL292),IF(AND(0&lt;ABS($O292),0&lt;ABS($T292)),ROUND(($K292*IF($Q292&gt;0,($O292+$Q292)/2,$O292)*IF($V292&gt;0,($T292+$V292)/2,$T292))/AD292,AL292),IF(AND(0&lt;ABS($O292)),ROUND($K292*IF($Q292&gt;0,($O292+$Q292)/2,$O292)/AD292,AL292),IF(AND(0&lt;ABS($K292)),K292," ")))))</f>
        <v>2</v>
      </c>
      <c r="AH292" s="147"/>
      <c r="AI292" s="147"/>
      <c r="AJ292" s="147"/>
      <c r="AK292" s="38"/>
      <c r="AL292" s="9">
        <v>1</v>
      </c>
    </row>
    <row r="293" spans="1:38" ht="20.100000000000001" customHeight="1" x14ac:dyDescent="0.2">
      <c r="A293" s="39"/>
      <c r="B293" s="146" t="s">
        <v>131</v>
      </c>
      <c r="C293" s="146"/>
      <c r="D293" s="146"/>
      <c r="E293" s="146"/>
      <c r="F293" s="146"/>
      <c r="G293" s="146"/>
      <c r="H293" s="146"/>
      <c r="I293" s="146"/>
      <c r="J293" s="51"/>
      <c r="K293" s="47">
        <v>2</v>
      </c>
      <c r="L293" s="47"/>
      <c r="M293" s="47"/>
      <c r="N293" s="21" t="s">
        <v>27</v>
      </c>
      <c r="O293" s="43"/>
      <c r="P293" s="44"/>
      <c r="Q293" s="41"/>
      <c r="R293" s="42"/>
      <c r="S293" s="21" t="s">
        <v>27</v>
      </c>
      <c r="T293" s="43"/>
      <c r="U293" s="44"/>
      <c r="V293" s="41"/>
      <c r="W293" s="42"/>
      <c r="X293" s="21" t="s">
        <v>27</v>
      </c>
      <c r="Y293" s="43"/>
      <c r="Z293" s="44"/>
      <c r="AA293" s="41"/>
      <c r="AB293" s="42"/>
      <c r="AC293" s="25" t="s">
        <v>28</v>
      </c>
      <c r="AD293" s="48">
        <f>AD292</f>
        <v>1</v>
      </c>
      <c r="AE293" s="49"/>
      <c r="AF293" s="15" t="s">
        <v>29</v>
      </c>
      <c r="AG293" s="95">
        <f t="shared" si="84"/>
        <v>2</v>
      </c>
      <c r="AH293" s="143"/>
      <c r="AI293" s="143"/>
      <c r="AJ293" s="143"/>
      <c r="AK293" s="38"/>
      <c r="AL293" s="8">
        <f>AL292</f>
        <v>1</v>
      </c>
    </row>
    <row r="294" spans="1:38" ht="20.100000000000001" customHeight="1" x14ac:dyDescent="0.2">
      <c r="A294" s="39"/>
      <c r="B294" s="146"/>
      <c r="C294" s="146"/>
      <c r="D294" s="146"/>
      <c r="E294" s="146"/>
      <c r="F294" s="146"/>
      <c r="G294" s="146"/>
      <c r="H294" s="146"/>
      <c r="I294" s="146"/>
      <c r="J294" s="51"/>
      <c r="K294" s="47"/>
      <c r="L294" s="47"/>
      <c r="M294" s="47"/>
      <c r="N294" s="21" t="s">
        <v>27</v>
      </c>
      <c r="O294" s="43"/>
      <c r="P294" s="44"/>
      <c r="Q294" s="41"/>
      <c r="R294" s="42"/>
      <c r="S294" s="21" t="s">
        <v>27</v>
      </c>
      <c r="T294" s="43"/>
      <c r="U294" s="44"/>
      <c r="V294" s="41"/>
      <c r="W294" s="42"/>
      <c r="X294" s="21" t="s">
        <v>27</v>
      </c>
      <c r="Y294" s="43"/>
      <c r="Z294" s="44"/>
      <c r="AA294" s="41"/>
      <c r="AB294" s="42"/>
      <c r="AC294" s="25" t="s">
        <v>28</v>
      </c>
      <c r="AD294" s="48">
        <f>AD293</f>
        <v>1</v>
      </c>
      <c r="AE294" s="49"/>
      <c r="AF294" s="15" t="s">
        <v>29</v>
      </c>
      <c r="AG294" s="95" t="str">
        <f t="shared" si="84"/>
        <v xml:space="preserve"> </v>
      </c>
      <c r="AH294" s="143"/>
      <c r="AI294" s="143"/>
      <c r="AJ294" s="143"/>
      <c r="AK294" s="38"/>
      <c r="AL294" s="8">
        <f t="shared" ref="AL294:AL295" si="85">AL293</f>
        <v>1</v>
      </c>
    </row>
    <row r="295" spans="1:38" ht="20.100000000000001" customHeight="1" thickBot="1" x14ac:dyDescent="0.25">
      <c r="A295" s="39"/>
      <c r="B295" s="145"/>
      <c r="C295" s="145"/>
      <c r="D295" s="145"/>
      <c r="E295" s="145"/>
      <c r="F295" s="145"/>
      <c r="G295" s="145"/>
      <c r="H295" s="145"/>
      <c r="I295" s="145"/>
      <c r="J295" s="123"/>
      <c r="K295" s="47"/>
      <c r="L295" s="47"/>
      <c r="M295" s="47"/>
      <c r="N295" s="21" t="s">
        <v>27</v>
      </c>
      <c r="O295" s="43"/>
      <c r="P295" s="44"/>
      <c r="Q295" s="41"/>
      <c r="R295" s="42"/>
      <c r="S295" s="21" t="s">
        <v>27</v>
      </c>
      <c r="T295" s="43"/>
      <c r="U295" s="44"/>
      <c r="V295" s="41"/>
      <c r="W295" s="42"/>
      <c r="X295" s="21" t="s">
        <v>27</v>
      </c>
      <c r="Y295" s="43"/>
      <c r="Z295" s="44"/>
      <c r="AA295" s="41"/>
      <c r="AB295" s="42"/>
      <c r="AC295" s="25" t="s">
        <v>28</v>
      </c>
      <c r="AD295" s="48">
        <f>AD294</f>
        <v>1</v>
      </c>
      <c r="AE295" s="49"/>
      <c r="AF295" s="15" t="s">
        <v>29</v>
      </c>
      <c r="AG295" s="95" t="str">
        <f t="shared" si="84"/>
        <v xml:space="preserve"> </v>
      </c>
      <c r="AH295" s="143"/>
      <c r="AI295" s="143"/>
      <c r="AJ295" s="143"/>
      <c r="AK295" s="38"/>
      <c r="AL295" s="8">
        <f t="shared" si="85"/>
        <v>1</v>
      </c>
    </row>
    <row r="296" spans="1:38" ht="20.100000000000001" customHeight="1" thickTop="1" thickBot="1" x14ac:dyDescent="0.25">
      <c r="B296" s="59" t="s">
        <v>30</v>
      </c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  <c r="AA296" s="60"/>
      <c r="AB296" s="60"/>
      <c r="AC296" s="60"/>
      <c r="AD296" s="60"/>
      <c r="AE296" s="60"/>
      <c r="AF296" s="61"/>
      <c r="AG296" s="78">
        <f>SUM(AG292:AG295)</f>
        <v>4</v>
      </c>
      <c r="AH296" s="144"/>
      <c r="AI296" s="144"/>
      <c r="AJ296" s="144"/>
      <c r="AK296" s="38"/>
    </row>
    <row r="297" spans="1:38" ht="20.100000000000001" customHeight="1" thickTop="1" x14ac:dyDescent="0.2"/>
    <row r="298" spans="1:38" ht="20.100000000000001" customHeight="1" x14ac:dyDescent="0.2"/>
    <row r="299" spans="1:38" ht="20.100000000000001" customHeight="1" x14ac:dyDescent="0.2"/>
    <row r="300" spans="1:38" ht="20.100000000000001" customHeight="1" x14ac:dyDescent="0.2"/>
    <row r="301" spans="1:38" ht="20.100000000000001" customHeight="1" x14ac:dyDescent="0.2"/>
    <row r="302" spans="1:38" ht="20.100000000000001" customHeight="1" x14ac:dyDescent="0.2"/>
    <row r="303" spans="1:38" ht="20.100000000000001" customHeight="1" x14ac:dyDescent="0.2"/>
    <row r="304" spans="1:38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  <row r="1211" ht="20.100000000000001" customHeight="1" x14ac:dyDescent="0.2"/>
    <row r="1212" ht="20.100000000000001" customHeight="1" x14ac:dyDescent="0.2"/>
    <row r="1213" ht="20.100000000000001" customHeight="1" x14ac:dyDescent="0.2"/>
    <row r="1214" ht="20.100000000000001" customHeight="1" x14ac:dyDescent="0.2"/>
    <row r="1215" ht="20.100000000000001" customHeight="1" x14ac:dyDescent="0.2"/>
    <row r="1216" ht="20.100000000000001" customHeight="1" x14ac:dyDescent="0.2"/>
    <row r="1217" ht="20.100000000000001" customHeight="1" x14ac:dyDescent="0.2"/>
    <row r="1218" ht="20.100000000000001" customHeight="1" x14ac:dyDescent="0.2"/>
    <row r="1219" ht="20.100000000000001" customHeight="1" x14ac:dyDescent="0.2"/>
    <row r="1220" ht="20.100000000000001" customHeight="1" x14ac:dyDescent="0.2"/>
    <row r="1221" ht="20.100000000000001" customHeight="1" x14ac:dyDescent="0.2"/>
    <row r="1222" ht="20.100000000000001" customHeight="1" x14ac:dyDescent="0.2"/>
    <row r="1223" ht="20.100000000000001" customHeight="1" x14ac:dyDescent="0.2"/>
    <row r="1224" ht="20.100000000000001" customHeight="1" x14ac:dyDescent="0.2"/>
    <row r="1225" ht="20.100000000000001" customHeight="1" x14ac:dyDescent="0.2"/>
    <row r="1226" ht="20.100000000000001" customHeight="1" x14ac:dyDescent="0.2"/>
    <row r="1227" ht="20.100000000000001" customHeight="1" x14ac:dyDescent="0.2"/>
    <row r="1228" ht="20.100000000000001" customHeight="1" x14ac:dyDescent="0.2"/>
    <row r="1229" ht="20.100000000000001" customHeight="1" x14ac:dyDescent="0.2"/>
    <row r="1230" ht="20.100000000000001" customHeight="1" x14ac:dyDescent="0.2"/>
    <row r="1231" ht="20.100000000000001" customHeight="1" x14ac:dyDescent="0.2"/>
    <row r="1232" ht="20.100000000000001" customHeight="1" x14ac:dyDescent="0.2"/>
    <row r="1233" ht="20.100000000000001" customHeight="1" x14ac:dyDescent="0.2"/>
    <row r="1234" ht="20.100000000000001" customHeight="1" x14ac:dyDescent="0.2"/>
    <row r="1235" ht="20.100000000000001" customHeight="1" x14ac:dyDescent="0.2"/>
    <row r="1236" ht="20.100000000000001" customHeight="1" x14ac:dyDescent="0.2"/>
    <row r="1237" ht="20.100000000000001" customHeight="1" x14ac:dyDescent="0.2"/>
    <row r="1238" ht="20.100000000000001" customHeight="1" x14ac:dyDescent="0.2"/>
    <row r="1239" ht="20.100000000000001" customHeight="1" x14ac:dyDescent="0.2"/>
    <row r="1240" ht="20.100000000000001" customHeight="1" x14ac:dyDescent="0.2"/>
    <row r="1241" ht="20.100000000000001" customHeight="1" x14ac:dyDescent="0.2"/>
    <row r="1242" ht="20.100000000000001" customHeight="1" x14ac:dyDescent="0.2"/>
    <row r="1243" ht="20.100000000000001" customHeight="1" x14ac:dyDescent="0.2"/>
    <row r="1244" ht="20.100000000000001" customHeight="1" x14ac:dyDescent="0.2"/>
    <row r="1245" ht="20.100000000000001" customHeight="1" x14ac:dyDescent="0.2"/>
    <row r="1246" ht="20.100000000000001" customHeight="1" x14ac:dyDescent="0.2"/>
    <row r="1247" ht="20.100000000000001" customHeight="1" x14ac:dyDescent="0.2"/>
    <row r="1248" ht="20.100000000000001" customHeight="1" x14ac:dyDescent="0.2"/>
    <row r="1249" ht="20.100000000000001" customHeight="1" x14ac:dyDescent="0.2"/>
    <row r="1250" ht="20.100000000000001" customHeight="1" x14ac:dyDescent="0.2"/>
    <row r="1251" ht="20.100000000000001" customHeight="1" x14ac:dyDescent="0.2"/>
    <row r="1252" ht="20.100000000000001" customHeight="1" x14ac:dyDescent="0.2"/>
    <row r="1253" ht="20.100000000000001" customHeight="1" x14ac:dyDescent="0.2"/>
    <row r="1254" ht="20.100000000000001" customHeight="1" x14ac:dyDescent="0.2"/>
    <row r="1255" ht="20.100000000000001" customHeight="1" x14ac:dyDescent="0.2"/>
    <row r="1256" ht="20.100000000000001" customHeight="1" x14ac:dyDescent="0.2"/>
    <row r="1257" ht="20.100000000000001" customHeight="1" x14ac:dyDescent="0.2"/>
    <row r="1258" ht="20.100000000000001" customHeight="1" x14ac:dyDescent="0.2"/>
    <row r="1259" ht="20.100000000000001" customHeight="1" x14ac:dyDescent="0.2"/>
    <row r="1260" ht="20.100000000000001" customHeight="1" x14ac:dyDescent="0.2"/>
    <row r="1261" ht="20.100000000000001" customHeight="1" x14ac:dyDescent="0.2"/>
    <row r="1262" ht="20.100000000000001" customHeight="1" x14ac:dyDescent="0.2"/>
    <row r="1263" ht="20.100000000000001" customHeight="1" x14ac:dyDescent="0.2"/>
    <row r="1264" ht="20.100000000000001" customHeight="1" x14ac:dyDescent="0.2"/>
    <row r="1265" ht="20.100000000000001" customHeight="1" x14ac:dyDescent="0.2"/>
    <row r="1266" ht="20.100000000000001" customHeight="1" x14ac:dyDescent="0.2"/>
    <row r="1267" ht="20.100000000000001" customHeight="1" x14ac:dyDescent="0.2"/>
    <row r="1268" ht="20.100000000000001" customHeight="1" x14ac:dyDescent="0.2"/>
    <row r="1269" ht="20.100000000000001" customHeight="1" x14ac:dyDescent="0.2"/>
    <row r="1270" ht="20.100000000000001" customHeight="1" x14ac:dyDescent="0.2"/>
    <row r="1271" ht="20.100000000000001" customHeight="1" x14ac:dyDescent="0.2"/>
    <row r="1272" ht="20.100000000000001" customHeight="1" x14ac:dyDescent="0.2"/>
    <row r="1273" ht="20.100000000000001" customHeight="1" x14ac:dyDescent="0.2"/>
    <row r="1274" ht="20.100000000000001" customHeight="1" x14ac:dyDescent="0.2"/>
    <row r="1275" ht="20.100000000000001" customHeight="1" x14ac:dyDescent="0.2"/>
    <row r="1276" ht="20.100000000000001" customHeight="1" x14ac:dyDescent="0.2"/>
    <row r="1277" ht="20.100000000000001" customHeight="1" x14ac:dyDescent="0.2"/>
    <row r="1278" ht="20.100000000000001" customHeight="1" x14ac:dyDescent="0.2"/>
    <row r="1279" ht="20.100000000000001" customHeight="1" x14ac:dyDescent="0.2"/>
    <row r="1280" ht="20.100000000000001" customHeight="1" x14ac:dyDescent="0.2"/>
    <row r="1281" ht="20.100000000000001" customHeight="1" x14ac:dyDescent="0.2"/>
    <row r="1282" ht="20.100000000000001" customHeight="1" x14ac:dyDescent="0.2"/>
    <row r="1283" ht="20.100000000000001" customHeight="1" x14ac:dyDescent="0.2"/>
    <row r="1284" ht="20.100000000000001" customHeight="1" x14ac:dyDescent="0.2"/>
    <row r="1285" ht="20.100000000000001" customHeight="1" x14ac:dyDescent="0.2"/>
    <row r="1286" ht="20.100000000000001" customHeight="1" x14ac:dyDescent="0.2"/>
    <row r="1287" ht="20.100000000000001" customHeight="1" x14ac:dyDescent="0.2"/>
    <row r="1288" ht="20.100000000000001" customHeight="1" x14ac:dyDescent="0.2"/>
    <row r="1289" ht="20.100000000000001" customHeight="1" x14ac:dyDescent="0.2"/>
    <row r="1290" ht="20.100000000000001" customHeight="1" x14ac:dyDescent="0.2"/>
    <row r="1291" ht="20.100000000000001" customHeight="1" x14ac:dyDescent="0.2"/>
    <row r="1292" ht="20.100000000000001" customHeight="1" x14ac:dyDescent="0.2"/>
    <row r="1293" ht="20.100000000000001" customHeight="1" x14ac:dyDescent="0.2"/>
    <row r="1294" ht="20.100000000000001" customHeight="1" x14ac:dyDescent="0.2"/>
    <row r="1295" ht="20.100000000000001" customHeight="1" x14ac:dyDescent="0.2"/>
    <row r="1296" ht="20.100000000000001" customHeight="1" x14ac:dyDescent="0.2"/>
    <row r="1297" ht="20.100000000000001" customHeight="1" x14ac:dyDescent="0.2"/>
    <row r="1298" ht="20.100000000000001" customHeight="1" x14ac:dyDescent="0.2"/>
    <row r="1299" ht="20.100000000000001" customHeight="1" x14ac:dyDescent="0.2"/>
    <row r="1300" ht="20.100000000000001" customHeight="1" x14ac:dyDescent="0.2"/>
    <row r="1301" ht="20.100000000000001" customHeight="1" x14ac:dyDescent="0.2"/>
    <row r="1302" ht="20.100000000000001" customHeight="1" x14ac:dyDescent="0.2"/>
    <row r="1303" ht="20.100000000000001" customHeight="1" x14ac:dyDescent="0.2"/>
    <row r="1304" ht="20.100000000000001" customHeight="1" x14ac:dyDescent="0.2"/>
    <row r="1305" ht="20.100000000000001" customHeight="1" x14ac:dyDescent="0.2"/>
    <row r="1306" ht="20.100000000000001" customHeight="1" x14ac:dyDescent="0.2"/>
    <row r="1307" ht="20.100000000000001" customHeight="1" x14ac:dyDescent="0.2"/>
    <row r="1308" ht="20.100000000000001" customHeight="1" x14ac:dyDescent="0.2"/>
    <row r="1309" ht="20.100000000000001" customHeight="1" x14ac:dyDescent="0.2"/>
    <row r="1310" ht="20.100000000000001" customHeight="1" x14ac:dyDescent="0.2"/>
    <row r="1311" ht="20.100000000000001" customHeight="1" x14ac:dyDescent="0.2"/>
    <row r="1312" ht="20.100000000000001" customHeight="1" x14ac:dyDescent="0.2"/>
    <row r="1313" ht="20.100000000000001" customHeight="1" x14ac:dyDescent="0.2"/>
    <row r="1314" ht="20.100000000000001" customHeight="1" x14ac:dyDescent="0.2"/>
    <row r="1315" ht="20.100000000000001" customHeight="1" x14ac:dyDescent="0.2"/>
    <row r="1316" ht="20.100000000000001" customHeight="1" x14ac:dyDescent="0.2"/>
    <row r="1317" ht="20.100000000000001" customHeight="1" x14ac:dyDescent="0.2"/>
    <row r="1318" ht="20.100000000000001" customHeight="1" x14ac:dyDescent="0.2"/>
    <row r="1319" ht="20.100000000000001" customHeight="1" x14ac:dyDescent="0.2"/>
    <row r="1320" ht="20.100000000000001" customHeight="1" x14ac:dyDescent="0.2"/>
    <row r="1321" ht="20.100000000000001" customHeight="1" x14ac:dyDescent="0.2"/>
    <row r="1322" ht="20.100000000000001" customHeight="1" x14ac:dyDescent="0.2"/>
    <row r="1323" ht="20.100000000000001" customHeight="1" x14ac:dyDescent="0.2"/>
    <row r="1324" ht="20.100000000000001" customHeight="1" x14ac:dyDescent="0.2"/>
    <row r="1325" ht="20.100000000000001" customHeight="1" x14ac:dyDescent="0.2"/>
    <row r="1326" ht="20.100000000000001" customHeight="1" x14ac:dyDescent="0.2"/>
    <row r="1327" ht="20.100000000000001" customHeight="1" x14ac:dyDescent="0.2"/>
    <row r="1328" ht="20.100000000000001" customHeight="1" x14ac:dyDescent="0.2"/>
    <row r="1329" ht="20.100000000000001" customHeight="1" x14ac:dyDescent="0.2"/>
    <row r="1330" ht="20.100000000000001" customHeight="1" x14ac:dyDescent="0.2"/>
    <row r="1331" ht="20.100000000000001" customHeight="1" x14ac:dyDescent="0.2"/>
    <row r="1332" ht="20.100000000000001" customHeight="1" x14ac:dyDescent="0.2"/>
    <row r="1333" ht="20.100000000000001" customHeight="1" x14ac:dyDescent="0.2"/>
    <row r="1334" ht="20.100000000000001" customHeight="1" x14ac:dyDescent="0.2"/>
    <row r="1335" ht="20.100000000000001" customHeight="1" x14ac:dyDescent="0.2"/>
    <row r="1336" ht="20.100000000000001" customHeight="1" x14ac:dyDescent="0.2"/>
    <row r="1337" ht="20.100000000000001" customHeight="1" x14ac:dyDescent="0.2"/>
    <row r="1338" ht="20.100000000000001" customHeight="1" x14ac:dyDescent="0.2"/>
    <row r="1339" ht="20.100000000000001" customHeight="1" x14ac:dyDescent="0.2"/>
    <row r="1340" ht="20.100000000000001" customHeight="1" x14ac:dyDescent="0.2"/>
    <row r="1341" ht="20.100000000000001" customHeight="1" x14ac:dyDescent="0.2"/>
    <row r="1342" ht="20.100000000000001" customHeight="1" x14ac:dyDescent="0.2"/>
    <row r="1343" ht="20.100000000000001" customHeight="1" x14ac:dyDescent="0.2"/>
  </sheetData>
  <mergeCells count="2036">
    <mergeCell ref="Y28:Z28"/>
    <mergeCell ref="AA28:AB28"/>
    <mergeCell ref="AD28:AE28"/>
    <mergeCell ref="AG28:AJ28"/>
    <mergeCell ref="B29:AF29"/>
    <mergeCell ref="AG29:AJ29"/>
    <mergeCell ref="Y27:Z27"/>
    <mergeCell ref="AA27:AB27"/>
    <mergeCell ref="AD27:AE27"/>
    <mergeCell ref="AG27:AJ27"/>
    <mergeCell ref="B28:J28"/>
    <mergeCell ref="K28:M28"/>
    <mergeCell ref="O28:P28"/>
    <mergeCell ref="Q28:R28"/>
    <mergeCell ref="T28:U28"/>
    <mergeCell ref="V28:W28"/>
    <mergeCell ref="Y26:Z26"/>
    <mergeCell ref="AA26:AB26"/>
    <mergeCell ref="AD26:AE26"/>
    <mergeCell ref="AG26:AJ26"/>
    <mergeCell ref="B27:J27"/>
    <mergeCell ref="K27:M27"/>
    <mergeCell ref="O27:P27"/>
    <mergeCell ref="Q27:R27"/>
    <mergeCell ref="T27:U27"/>
    <mergeCell ref="V27:W27"/>
    <mergeCell ref="Y25:Z25"/>
    <mergeCell ref="AA25:AB25"/>
    <mergeCell ref="AD25:AE25"/>
    <mergeCell ref="AG25:AJ25"/>
    <mergeCell ref="B26:J26"/>
    <mergeCell ref="K26:M26"/>
    <mergeCell ref="O26:P26"/>
    <mergeCell ref="Q26:R26"/>
    <mergeCell ref="T26:U26"/>
    <mergeCell ref="V26:W26"/>
    <mergeCell ref="B25:J25"/>
    <mergeCell ref="K25:M25"/>
    <mergeCell ref="O25:P25"/>
    <mergeCell ref="Q25:R25"/>
    <mergeCell ref="T25:U25"/>
    <mergeCell ref="V25:W25"/>
    <mergeCell ref="B23:AJ23"/>
    <mergeCell ref="B24:J24"/>
    <mergeCell ref="K24:M24"/>
    <mergeCell ref="O24:R24"/>
    <mergeCell ref="T24:W24"/>
    <mergeCell ref="Y24:AB24"/>
    <mergeCell ref="AD24:AE24"/>
    <mergeCell ref="AG24:AJ24"/>
    <mergeCell ref="Y21:Z21"/>
    <mergeCell ref="AA21:AB21"/>
    <mergeCell ref="AD21:AE21"/>
    <mergeCell ref="AG21:AJ21"/>
    <mergeCell ref="B22:AF22"/>
    <mergeCell ref="AG22:AJ22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Y19:Z19"/>
    <mergeCell ref="AA19:AB19"/>
    <mergeCell ref="AD19:AE19"/>
    <mergeCell ref="AG19:AJ19"/>
    <mergeCell ref="B20:J20"/>
    <mergeCell ref="K20:M20"/>
    <mergeCell ref="O20:P20"/>
    <mergeCell ref="Q20:R20"/>
    <mergeCell ref="T20:U20"/>
    <mergeCell ref="V20:W20"/>
    <mergeCell ref="Y18:Z18"/>
    <mergeCell ref="AA18:AB18"/>
    <mergeCell ref="AD18:AE18"/>
    <mergeCell ref="AG18:AJ18"/>
    <mergeCell ref="B19:J19"/>
    <mergeCell ref="K19:M19"/>
    <mergeCell ref="O19:P19"/>
    <mergeCell ref="Q19:R19"/>
    <mergeCell ref="T19:U19"/>
    <mergeCell ref="V19:W19"/>
    <mergeCell ref="B18:J18"/>
    <mergeCell ref="K18:M18"/>
    <mergeCell ref="O18:P18"/>
    <mergeCell ref="Q18:R18"/>
    <mergeCell ref="T18:U18"/>
    <mergeCell ref="V18:W18"/>
    <mergeCell ref="B16:AJ16"/>
    <mergeCell ref="B17:J17"/>
    <mergeCell ref="K17:M17"/>
    <mergeCell ref="O17:R17"/>
    <mergeCell ref="T17:W17"/>
    <mergeCell ref="Y17:AB17"/>
    <mergeCell ref="AD17:AE17"/>
    <mergeCell ref="AG17:AJ17"/>
    <mergeCell ref="Y295:Z295"/>
    <mergeCell ref="AA295:AB295"/>
    <mergeCell ref="AD295:AE295"/>
    <mergeCell ref="AG295:AJ295"/>
    <mergeCell ref="B296:AF296"/>
    <mergeCell ref="AG296:AJ296"/>
    <mergeCell ref="Y294:Z294"/>
    <mergeCell ref="AA294:AB294"/>
    <mergeCell ref="AD294:AE294"/>
    <mergeCell ref="AG294:AJ294"/>
    <mergeCell ref="B295:J295"/>
    <mergeCell ref="K295:M295"/>
    <mergeCell ref="O295:P295"/>
    <mergeCell ref="Q295:R295"/>
    <mergeCell ref="T295:U295"/>
    <mergeCell ref="V295:W295"/>
    <mergeCell ref="Y293:Z293"/>
    <mergeCell ref="AA293:AB293"/>
    <mergeCell ref="AD293:AE293"/>
    <mergeCell ref="AG293:AJ293"/>
    <mergeCell ref="B294:J294"/>
    <mergeCell ref="K294:M294"/>
    <mergeCell ref="O294:P294"/>
    <mergeCell ref="Q294:R294"/>
    <mergeCell ref="T294:U294"/>
    <mergeCell ref="V294:W294"/>
    <mergeCell ref="Y292:Z292"/>
    <mergeCell ref="AA292:AB292"/>
    <mergeCell ref="AD292:AE292"/>
    <mergeCell ref="AG292:AJ292"/>
    <mergeCell ref="B293:J293"/>
    <mergeCell ref="K293:M293"/>
    <mergeCell ref="O293:P293"/>
    <mergeCell ref="Q293:R293"/>
    <mergeCell ref="T293:U293"/>
    <mergeCell ref="V293:W293"/>
    <mergeCell ref="B292:J292"/>
    <mergeCell ref="K292:M292"/>
    <mergeCell ref="O292:P292"/>
    <mergeCell ref="Q292:R292"/>
    <mergeCell ref="T292:U292"/>
    <mergeCell ref="V292:W292"/>
    <mergeCell ref="B290:AJ290"/>
    <mergeCell ref="B291:J291"/>
    <mergeCell ref="K291:M291"/>
    <mergeCell ref="O291:R291"/>
    <mergeCell ref="T291:W291"/>
    <mergeCell ref="Y291:AB291"/>
    <mergeCell ref="AD291:AE291"/>
    <mergeCell ref="AG291:AJ291"/>
    <mergeCell ref="Y287:Z287"/>
    <mergeCell ref="AA287:AB287"/>
    <mergeCell ref="AD287:AE287"/>
    <mergeCell ref="AG287:AJ287"/>
    <mergeCell ref="B288:AF288"/>
    <mergeCell ref="AG288:AJ288"/>
    <mergeCell ref="Y286:Z286"/>
    <mergeCell ref="AA286:AB286"/>
    <mergeCell ref="AD286:AE286"/>
    <mergeCell ref="AG286:AJ286"/>
    <mergeCell ref="B287:J287"/>
    <mergeCell ref="K287:M287"/>
    <mergeCell ref="O287:P287"/>
    <mergeCell ref="Q287:R287"/>
    <mergeCell ref="T287:U287"/>
    <mergeCell ref="V287:W287"/>
    <mergeCell ref="Y285:Z285"/>
    <mergeCell ref="AA285:AB285"/>
    <mergeCell ref="AD285:AE285"/>
    <mergeCell ref="AG285:AJ285"/>
    <mergeCell ref="B286:J286"/>
    <mergeCell ref="K286:M286"/>
    <mergeCell ref="O286:P286"/>
    <mergeCell ref="Q286:R286"/>
    <mergeCell ref="T286:U286"/>
    <mergeCell ref="V286:W286"/>
    <mergeCell ref="Y284:Z284"/>
    <mergeCell ref="AA284:AB284"/>
    <mergeCell ref="AD284:AE284"/>
    <mergeCell ref="AG284:AJ284"/>
    <mergeCell ref="B285:J285"/>
    <mergeCell ref="K285:M285"/>
    <mergeCell ref="O285:P285"/>
    <mergeCell ref="Q285:R285"/>
    <mergeCell ref="T285:U285"/>
    <mergeCell ref="V285:W285"/>
    <mergeCell ref="B284:J284"/>
    <mergeCell ref="K284:M284"/>
    <mergeCell ref="O284:P284"/>
    <mergeCell ref="Q284:R284"/>
    <mergeCell ref="T284:U284"/>
    <mergeCell ref="V284:W284"/>
    <mergeCell ref="B282:AJ282"/>
    <mergeCell ref="B283:J283"/>
    <mergeCell ref="K283:M283"/>
    <mergeCell ref="O283:R283"/>
    <mergeCell ref="T283:W283"/>
    <mergeCell ref="Y283:AB283"/>
    <mergeCell ref="AD283:AE283"/>
    <mergeCell ref="AG283:AJ283"/>
    <mergeCell ref="Y279:Z279"/>
    <mergeCell ref="AA279:AB279"/>
    <mergeCell ref="AD279:AE279"/>
    <mergeCell ref="AG279:AJ279"/>
    <mergeCell ref="B280:AF280"/>
    <mergeCell ref="AG280:AJ280"/>
    <mergeCell ref="Y278:Z278"/>
    <mergeCell ref="AA278:AB278"/>
    <mergeCell ref="AD278:AE278"/>
    <mergeCell ref="AG278:AJ278"/>
    <mergeCell ref="B279:J279"/>
    <mergeCell ref="K279:M279"/>
    <mergeCell ref="O279:P279"/>
    <mergeCell ref="Q279:R279"/>
    <mergeCell ref="T279:U279"/>
    <mergeCell ref="V279:W279"/>
    <mergeCell ref="Y277:Z277"/>
    <mergeCell ref="AA277:AB277"/>
    <mergeCell ref="AD277:AE277"/>
    <mergeCell ref="AG277:AJ277"/>
    <mergeCell ref="B278:J278"/>
    <mergeCell ref="K278:M278"/>
    <mergeCell ref="O278:P278"/>
    <mergeCell ref="Q278:R278"/>
    <mergeCell ref="T278:U278"/>
    <mergeCell ref="V278:W278"/>
    <mergeCell ref="Y276:Z276"/>
    <mergeCell ref="AA276:AB276"/>
    <mergeCell ref="AD276:AE276"/>
    <mergeCell ref="AG276:AJ276"/>
    <mergeCell ref="B277:J277"/>
    <mergeCell ref="K277:M277"/>
    <mergeCell ref="O277:P277"/>
    <mergeCell ref="Q277:R277"/>
    <mergeCell ref="T277:U277"/>
    <mergeCell ref="V277:W277"/>
    <mergeCell ref="B276:J276"/>
    <mergeCell ref="K276:M276"/>
    <mergeCell ref="O276:P276"/>
    <mergeCell ref="Q276:R276"/>
    <mergeCell ref="T276:U276"/>
    <mergeCell ref="V276:W276"/>
    <mergeCell ref="B274:AJ274"/>
    <mergeCell ref="B275:J275"/>
    <mergeCell ref="K275:M275"/>
    <mergeCell ref="O275:R275"/>
    <mergeCell ref="T275:W275"/>
    <mergeCell ref="Y275:AB275"/>
    <mergeCell ref="AD275:AE275"/>
    <mergeCell ref="AG275:AJ275"/>
    <mergeCell ref="Y271:Z271"/>
    <mergeCell ref="AA271:AB271"/>
    <mergeCell ref="AD271:AE271"/>
    <mergeCell ref="AG271:AJ271"/>
    <mergeCell ref="B272:AF272"/>
    <mergeCell ref="AG272:AJ272"/>
    <mergeCell ref="Y270:Z270"/>
    <mergeCell ref="AA270:AB270"/>
    <mergeCell ref="AD270:AE270"/>
    <mergeCell ref="AG270:AJ270"/>
    <mergeCell ref="B271:J271"/>
    <mergeCell ref="K271:M271"/>
    <mergeCell ref="O271:P271"/>
    <mergeCell ref="Q271:R271"/>
    <mergeCell ref="T271:U271"/>
    <mergeCell ref="V271:W271"/>
    <mergeCell ref="Y269:Z269"/>
    <mergeCell ref="AA269:AB269"/>
    <mergeCell ref="AD269:AE269"/>
    <mergeCell ref="AG269:AJ269"/>
    <mergeCell ref="B270:J270"/>
    <mergeCell ref="K270:M270"/>
    <mergeCell ref="O270:P270"/>
    <mergeCell ref="Q270:R270"/>
    <mergeCell ref="T270:U270"/>
    <mergeCell ref="V270:W270"/>
    <mergeCell ref="Y268:Z268"/>
    <mergeCell ref="AA268:AB268"/>
    <mergeCell ref="AD268:AE268"/>
    <mergeCell ref="AG268:AJ268"/>
    <mergeCell ref="B269:J269"/>
    <mergeCell ref="K269:M269"/>
    <mergeCell ref="O269:P269"/>
    <mergeCell ref="Q269:R269"/>
    <mergeCell ref="T269:U269"/>
    <mergeCell ref="V269:W269"/>
    <mergeCell ref="B268:J268"/>
    <mergeCell ref="K268:M268"/>
    <mergeCell ref="O268:P268"/>
    <mergeCell ref="Q268:R268"/>
    <mergeCell ref="T268:U268"/>
    <mergeCell ref="V268:W268"/>
    <mergeCell ref="B266:AJ266"/>
    <mergeCell ref="B267:J267"/>
    <mergeCell ref="K267:M267"/>
    <mergeCell ref="O267:R267"/>
    <mergeCell ref="T267:W267"/>
    <mergeCell ref="Y267:AB267"/>
    <mergeCell ref="AD267:AE267"/>
    <mergeCell ref="AG267:AJ267"/>
    <mergeCell ref="Y263:Z263"/>
    <mergeCell ref="AA263:AB263"/>
    <mergeCell ref="AD263:AE263"/>
    <mergeCell ref="AG263:AJ263"/>
    <mergeCell ref="B264:AF264"/>
    <mergeCell ref="AG264:AJ264"/>
    <mergeCell ref="Y262:Z262"/>
    <mergeCell ref="AA262:AB262"/>
    <mergeCell ref="AD262:AE262"/>
    <mergeCell ref="AG262:AJ262"/>
    <mergeCell ref="B263:J263"/>
    <mergeCell ref="K263:M263"/>
    <mergeCell ref="O263:P263"/>
    <mergeCell ref="Q263:R263"/>
    <mergeCell ref="T263:U263"/>
    <mergeCell ref="V263:W263"/>
    <mergeCell ref="Y261:Z261"/>
    <mergeCell ref="AA261:AB261"/>
    <mergeCell ref="AD261:AE261"/>
    <mergeCell ref="AG261:AJ261"/>
    <mergeCell ref="B262:J262"/>
    <mergeCell ref="K262:M262"/>
    <mergeCell ref="O262:P262"/>
    <mergeCell ref="Q262:R262"/>
    <mergeCell ref="T262:U262"/>
    <mergeCell ref="V262:W262"/>
    <mergeCell ref="Y260:Z260"/>
    <mergeCell ref="AA260:AB260"/>
    <mergeCell ref="AD260:AE260"/>
    <mergeCell ref="AG260:AJ260"/>
    <mergeCell ref="B261:J261"/>
    <mergeCell ref="K261:M261"/>
    <mergeCell ref="O261:P261"/>
    <mergeCell ref="Q261:R261"/>
    <mergeCell ref="T261:U261"/>
    <mergeCell ref="V261:W261"/>
    <mergeCell ref="B260:J260"/>
    <mergeCell ref="K260:M260"/>
    <mergeCell ref="O260:P260"/>
    <mergeCell ref="Q260:R260"/>
    <mergeCell ref="T260:U260"/>
    <mergeCell ref="V260:W260"/>
    <mergeCell ref="B258:AJ258"/>
    <mergeCell ref="B259:J259"/>
    <mergeCell ref="K259:M259"/>
    <mergeCell ref="O259:R259"/>
    <mergeCell ref="T259:W259"/>
    <mergeCell ref="Y259:AB259"/>
    <mergeCell ref="AD259:AE259"/>
    <mergeCell ref="AG259:AJ259"/>
    <mergeCell ref="Y255:Z255"/>
    <mergeCell ref="AA255:AB255"/>
    <mergeCell ref="AD255:AE255"/>
    <mergeCell ref="AG255:AJ255"/>
    <mergeCell ref="B256:AF256"/>
    <mergeCell ref="AG256:AJ256"/>
    <mergeCell ref="Y254:Z254"/>
    <mergeCell ref="AA254:AB254"/>
    <mergeCell ref="AD254:AE254"/>
    <mergeCell ref="AG254:AJ254"/>
    <mergeCell ref="B255:J255"/>
    <mergeCell ref="K255:M255"/>
    <mergeCell ref="O255:P255"/>
    <mergeCell ref="Q255:R255"/>
    <mergeCell ref="T255:U255"/>
    <mergeCell ref="V255:W255"/>
    <mergeCell ref="Y253:Z253"/>
    <mergeCell ref="AA253:AB253"/>
    <mergeCell ref="AD253:AE253"/>
    <mergeCell ref="AG253:AJ253"/>
    <mergeCell ref="B254:J254"/>
    <mergeCell ref="K254:M254"/>
    <mergeCell ref="O254:P254"/>
    <mergeCell ref="Q254:R254"/>
    <mergeCell ref="T254:U254"/>
    <mergeCell ref="V254:W254"/>
    <mergeCell ref="Y252:Z252"/>
    <mergeCell ref="AA252:AB252"/>
    <mergeCell ref="AD252:AE252"/>
    <mergeCell ref="AG252:AJ252"/>
    <mergeCell ref="B253:J253"/>
    <mergeCell ref="K253:M253"/>
    <mergeCell ref="O253:P253"/>
    <mergeCell ref="Q253:R253"/>
    <mergeCell ref="T253:U253"/>
    <mergeCell ref="V253:W253"/>
    <mergeCell ref="B252:J252"/>
    <mergeCell ref="K252:M252"/>
    <mergeCell ref="O252:P252"/>
    <mergeCell ref="Q252:R252"/>
    <mergeCell ref="T252:U252"/>
    <mergeCell ref="V252:W252"/>
    <mergeCell ref="B250:AJ250"/>
    <mergeCell ref="B251:J251"/>
    <mergeCell ref="K251:M251"/>
    <mergeCell ref="O251:R251"/>
    <mergeCell ref="T251:W251"/>
    <mergeCell ref="Y251:AB251"/>
    <mergeCell ref="AD251:AE251"/>
    <mergeCell ref="AG251:AJ251"/>
    <mergeCell ref="Y247:Z247"/>
    <mergeCell ref="AA247:AB247"/>
    <mergeCell ref="AD247:AE247"/>
    <mergeCell ref="AG247:AJ247"/>
    <mergeCell ref="B248:AF248"/>
    <mergeCell ref="AG248:AJ248"/>
    <mergeCell ref="Y246:Z246"/>
    <mergeCell ref="AA246:AB246"/>
    <mergeCell ref="AD246:AE246"/>
    <mergeCell ref="AG246:AJ246"/>
    <mergeCell ref="B247:J247"/>
    <mergeCell ref="K247:M247"/>
    <mergeCell ref="O247:P247"/>
    <mergeCell ref="Q247:R247"/>
    <mergeCell ref="T247:U247"/>
    <mergeCell ref="V247:W247"/>
    <mergeCell ref="Y245:Z245"/>
    <mergeCell ref="AA245:AB245"/>
    <mergeCell ref="AD245:AE245"/>
    <mergeCell ref="AG245:AJ245"/>
    <mergeCell ref="B246:J246"/>
    <mergeCell ref="K246:M246"/>
    <mergeCell ref="O246:P246"/>
    <mergeCell ref="Q246:R246"/>
    <mergeCell ref="T246:U246"/>
    <mergeCell ref="V246:W246"/>
    <mergeCell ref="Y244:Z244"/>
    <mergeCell ref="AA244:AB244"/>
    <mergeCell ref="AD244:AE244"/>
    <mergeCell ref="AG244:AJ244"/>
    <mergeCell ref="B245:J245"/>
    <mergeCell ref="K245:M245"/>
    <mergeCell ref="O245:P245"/>
    <mergeCell ref="Q245:R245"/>
    <mergeCell ref="T245:U245"/>
    <mergeCell ref="V245:W245"/>
    <mergeCell ref="B244:J244"/>
    <mergeCell ref="K244:M244"/>
    <mergeCell ref="O244:P244"/>
    <mergeCell ref="Q244:R244"/>
    <mergeCell ref="T244:U244"/>
    <mergeCell ref="V244:W244"/>
    <mergeCell ref="B242:AJ242"/>
    <mergeCell ref="B243:J243"/>
    <mergeCell ref="K243:M243"/>
    <mergeCell ref="O243:R243"/>
    <mergeCell ref="T243:W243"/>
    <mergeCell ref="Y243:AB243"/>
    <mergeCell ref="AD243:AE243"/>
    <mergeCell ref="AG243:AJ243"/>
    <mergeCell ref="Y239:Z239"/>
    <mergeCell ref="AA239:AB239"/>
    <mergeCell ref="AD239:AE239"/>
    <mergeCell ref="AG239:AJ239"/>
    <mergeCell ref="B240:AF240"/>
    <mergeCell ref="AG240:AJ240"/>
    <mergeCell ref="Y238:Z238"/>
    <mergeCell ref="AA238:AB238"/>
    <mergeCell ref="AD238:AE238"/>
    <mergeCell ref="AG238:AJ238"/>
    <mergeCell ref="B239:J239"/>
    <mergeCell ref="K239:M239"/>
    <mergeCell ref="O239:P239"/>
    <mergeCell ref="Q239:R239"/>
    <mergeCell ref="T239:U239"/>
    <mergeCell ref="V239:W239"/>
    <mergeCell ref="Y237:Z237"/>
    <mergeCell ref="AA237:AB237"/>
    <mergeCell ref="AD237:AE237"/>
    <mergeCell ref="AG237:AJ237"/>
    <mergeCell ref="B238:J238"/>
    <mergeCell ref="K238:M238"/>
    <mergeCell ref="O238:P238"/>
    <mergeCell ref="Q238:R238"/>
    <mergeCell ref="T238:U238"/>
    <mergeCell ref="V238:W238"/>
    <mergeCell ref="Y236:Z236"/>
    <mergeCell ref="AA236:AB236"/>
    <mergeCell ref="AD236:AE236"/>
    <mergeCell ref="AG236:AJ236"/>
    <mergeCell ref="B237:J237"/>
    <mergeCell ref="K237:M237"/>
    <mergeCell ref="O237:P237"/>
    <mergeCell ref="Q237:R237"/>
    <mergeCell ref="T237:U237"/>
    <mergeCell ref="V237:W237"/>
    <mergeCell ref="B236:J236"/>
    <mergeCell ref="K236:M236"/>
    <mergeCell ref="O236:P236"/>
    <mergeCell ref="Q236:R236"/>
    <mergeCell ref="T236:U236"/>
    <mergeCell ref="V236:W236"/>
    <mergeCell ref="B234:AJ234"/>
    <mergeCell ref="B235:J235"/>
    <mergeCell ref="K235:M235"/>
    <mergeCell ref="O235:R235"/>
    <mergeCell ref="T235:W235"/>
    <mergeCell ref="Y235:AB235"/>
    <mergeCell ref="AD235:AE235"/>
    <mergeCell ref="AG235:AJ235"/>
    <mergeCell ref="Y231:Z231"/>
    <mergeCell ref="AA231:AB231"/>
    <mergeCell ref="AD231:AE231"/>
    <mergeCell ref="AG231:AJ231"/>
    <mergeCell ref="B232:AF232"/>
    <mergeCell ref="AG232:AJ232"/>
    <mergeCell ref="Y230:Z230"/>
    <mergeCell ref="AA230:AB230"/>
    <mergeCell ref="AD230:AE230"/>
    <mergeCell ref="AG230:AJ230"/>
    <mergeCell ref="B231:J231"/>
    <mergeCell ref="K231:M231"/>
    <mergeCell ref="O231:P231"/>
    <mergeCell ref="Q231:R231"/>
    <mergeCell ref="T231:U231"/>
    <mergeCell ref="V231:W231"/>
    <mergeCell ref="Y229:Z229"/>
    <mergeCell ref="AA229:AB229"/>
    <mergeCell ref="AD229:AE229"/>
    <mergeCell ref="AG229:AJ229"/>
    <mergeCell ref="B230:J230"/>
    <mergeCell ref="K230:M230"/>
    <mergeCell ref="O230:P230"/>
    <mergeCell ref="Q230:R230"/>
    <mergeCell ref="T230:U230"/>
    <mergeCell ref="V230:W230"/>
    <mergeCell ref="Y228:Z228"/>
    <mergeCell ref="AA228:AB228"/>
    <mergeCell ref="AD228:AE228"/>
    <mergeCell ref="AG228:AJ228"/>
    <mergeCell ref="B229:J229"/>
    <mergeCell ref="K229:M229"/>
    <mergeCell ref="O229:P229"/>
    <mergeCell ref="Q229:R229"/>
    <mergeCell ref="T229:U229"/>
    <mergeCell ref="V229:W229"/>
    <mergeCell ref="B228:J228"/>
    <mergeCell ref="K228:M228"/>
    <mergeCell ref="O228:P228"/>
    <mergeCell ref="Q228:R228"/>
    <mergeCell ref="T228:U228"/>
    <mergeCell ref="V228:W228"/>
    <mergeCell ref="B226:AJ226"/>
    <mergeCell ref="B227:J227"/>
    <mergeCell ref="K227:M227"/>
    <mergeCell ref="O227:R227"/>
    <mergeCell ref="T227:W227"/>
    <mergeCell ref="Y227:AB227"/>
    <mergeCell ref="AD227:AE227"/>
    <mergeCell ref="AG227:AJ227"/>
    <mergeCell ref="Y223:Z223"/>
    <mergeCell ref="AA223:AB223"/>
    <mergeCell ref="AD223:AE223"/>
    <mergeCell ref="AG223:AJ223"/>
    <mergeCell ref="B224:AF224"/>
    <mergeCell ref="AG224:AJ224"/>
    <mergeCell ref="Y222:Z222"/>
    <mergeCell ref="AA222:AB222"/>
    <mergeCell ref="AD222:AE222"/>
    <mergeCell ref="AG222:AJ222"/>
    <mergeCell ref="B223:J223"/>
    <mergeCell ref="K223:M223"/>
    <mergeCell ref="O223:P223"/>
    <mergeCell ref="Q223:R223"/>
    <mergeCell ref="T223:U223"/>
    <mergeCell ref="V223:W223"/>
    <mergeCell ref="Y221:Z221"/>
    <mergeCell ref="AA221:AB221"/>
    <mergeCell ref="AD221:AE221"/>
    <mergeCell ref="AG221:AJ221"/>
    <mergeCell ref="B222:J222"/>
    <mergeCell ref="K222:M222"/>
    <mergeCell ref="O222:P222"/>
    <mergeCell ref="Q222:R222"/>
    <mergeCell ref="T222:U222"/>
    <mergeCell ref="V222:W222"/>
    <mergeCell ref="Y220:Z220"/>
    <mergeCell ref="AA220:AB220"/>
    <mergeCell ref="AD220:AE220"/>
    <mergeCell ref="AG220:AJ220"/>
    <mergeCell ref="B221:J221"/>
    <mergeCell ref="K221:M221"/>
    <mergeCell ref="O221:P221"/>
    <mergeCell ref="Q221:R221"/>
    <mergeCell ref="T221:U221"/>
    <mergeCell ref="V221:W221"/>
    <mergeCell ref="B220:J220"/>
    <mergeCell ref="K220:M220"/>
    <mergeCell ref="O220:P220"/>
    <mergeCell ref="Q220:R220"/>
    <mergeCell ref="T220:U220"/>
    <mergeCell ref="V220:W220"/>
    <mergeCell ref="B218:AJ218"/>
    <mergeCell ref="B219:J219"/>
    <mergeCell ref="K219:M219"/>
    <mergeCell ref="O219:R219"/>
    <mergeCell ref="T219:W219"/>
    <mergeCell ref="Y219:AB219"/>
    <mergeCell ref="AD219:AE219"/>
    <mergeCell ref="AG219:AJ219"/>
    <mergeCell ref="Y215:Z215"/>
    <mergeCell ref="AA215:AB215"/>
    <mergeCell ref="AD215:AE215"/>
    <mergeCell ref="AG215:AJ215"/>
    <mergeCell ref="B216:AF216"/>
    <mergeCell ref="AG216:AJ216"/>
    <mergeCell ref="Y214:Z214"/>
    <mergeCell ref="AA214:AB214"/>
    <mergeCell ref="AD214:AE214"/>
    <mergeCell ref="AG214:AJ214"/>
    <mergeCell ref="B215:J215"/>
    <mergeCell ref="K215:M215"/>
    <mergeCell ref="O215:P215"/>
    <mergeCell ref="Q215:R215"/>
    <mergeCell ref="T215:U215"/>
    <mergeCell ref="V215:W215"/>
    <mergeCell ref="Y213:Z213"/>
    <mergeCell ref="AA213:AB213"/>
    <mergeCell ref="AD213:AE213"/>
    <mergeCell ref="AG213:AJ213"/>
    <mergeCell ref="B214:J214"/>
    <mergeCell ref="K214:M214"/>
    <mergeCell ref="O214:P214"/>
    <mergeCell ref="Q214:R214"/>
    <mergeCell ref="T214:U214"/>
    <mergeCell ref="V214:W214"/>
    <mergeCell ref="Y212:Z212"/>
    <mergeCell ref="AA212:AB212"/>
    <mergeCell ref="AD212:AE212"/>
    <mergeCell ref="AG212:AJ212"/>
    <mergeCell ref="B213:J213"/>
    <mergeCell ref="K213:M213"/>
    <mergeCell ref="O213:P213"/>
    <mergeCell ref="Q213:R213"/>
    <mergeCell ref="T213:U213"/>
    <mergeCell ref="V213:W213"/>
    <mergeCell ref="Y211:Z211"/>
    <mergeCell ref="AA211:AB211"/>
    <mergeCell ref="AD211:AE211"/>
    <mergeCell ref="AG211:AJ211"/>
    <mergeCell ref="B212:J212"/>
    <mergeCell ref="K212:M212"/>
    <mergeCell ref="O212:P212"/>
    <mergeCell ref="Q212:R212"/>
    <mergeCell ref="T212:U212"/>
    <mergeCell ref="V212:W212"/>
    <mergeCell ref="Y210:Z210"/>
    <mergeCell ref="AA210:AB210"/>
    <mergeCell ref="AD210:AE210"/>
    <mergeCell ref="AG210:AJ210"/>
    <mergeCell ref="B211:J211"/>
    <mergeCell ref="K211:M211"/>
    <mergeCell ref="O211:P211"/>
    <mergeCell ref="Q211:R211"/>
    <mergeCell ref="T211:U211"/>
    <mergeCell ref="V211:W211"/>
    <mergeCell ref="Y209:Z209"/>
    <mergeCell ref="AA209:AB209"/>
    <mergeCell ref="AD209:AE209"/>
    <mergeCell ref="AG209:AJ209"/>
    <mergeCell ref="B210:J210"/>
    <mergeCell ref="K210:M210"/>
    <mergeCell ref="O210:P210"/>
    <mergeCell ref="Q210:R210"/>
    <mergeCell ref="T210:U210"/>
    <mergeCell ref="V210:W210"/>
    <mergeCell ref="Y208:Z208"/>
    <mergeCell ref="AA208:AB208"/>
    <mergeCell ref="AD208:AE208"/>
    <mergeCell ref="AG208:AJ208"/>
    <mergeCell ref="B209:J209"/>
    <mergeCell ref="K209:M209"/>
    <mergeCell ref="O209:P209"/>
    <mergeCell ref="Q209:R209"/>
    <mergeCell ref="T209:U209"/>
    <mergeCell ref="V209:W209"/>
    <mergeCell ref="Y207:Z207"/>
    <mergeCell ref="AA207:AB207"/>
    <mergeCell ref="AD207:AE207"/>
    <mergeCell ref="AG207:AJ207"/>
    <mergeCell ref="B208:J208"/>
    <mergeCell ref="K208:M208"/>
    <mergeCell ref="O208:P208"/>
    <mergeCell ref="Q208:R208"/>
    <mergeCell ref="T208:U208"/>
    <mergeCell ref="V208:W208"/>
    <mergeCell ref="B207:J207"/>
    <mergeCell ref="K207:M207"/>
    <mergeCell ref="O207:P207"/>
    <mergeCell ref="Q207:R207"/>
    <mergeCell ref="T207:U207"/>
    <mergeCell ref="V207:W207"/>
    <mergeCell ref="B205:AJ205"/>
    <mergeCell ref="B206:J206"/>
    <mergeCell ref="K206:M206"/>
    <mergeCell ref="O206:R206"/>
    <mergeCell ref="T206:W206"/>
    <mergeCell ref="Y206:AB206"/>
    <mergeCell ref="AD206:AE206"/>
    <mergeCell ref="AG206:AJ206"/>
    <mergeCell ref="Y202:Z202"/>
    <mergeCell ref="AA202:AB202"/>
    <mergeCell ref="AD202:AE202"/>
    <mergeCell ref="AG202:AJ202"/>
    <mergeCell ref="B203:AF203"/>
    <mergeCell ref="AG203:AJ203"/>
    <mergeCell ref="Y201:Z201"/>
    <mergeCell ref="AA201:AB201"/>
    <mergeCell ref="AD201:AE201"/>
    <mergeCell ref="AG201:AJ201"/>
    <mergeCell ref="B202:J202"/>
    <mergeCell ref="K202:M202"/>
    <mergeCell ref="O202:P202"/>
    <mergeCell ref="Q202:R202"/>
    <mergeCell ref="T202:U202"/>
    <mergeCell ref="V202:W202"/>
    <mergeCell ref="Y200:Z200"/>
    <mergeCell ref="AA200:AB200"/>
    <mergeCell ref="AD200:AE200"/>
    <mergeCell ref="AG200:AJ200"/>
    <mergeCell ref="B201:J201"/>
    <mergeCell ref="K201:M201"/>
    <mergeCell ref="O201:P201"/>
    <mergeCell ref="Q201:R201"/>
    <mergeCell ref="T201:U201"/>
    <mergeCell ref="V201:W201"/>
    <mergeCell ref="Y199:Z199"/>
    <mergeCell ref="AA199:AB199"/>
    <mergeCell ref="AD199:AE199"/>
    <mergeCell ref="AG199:AJ199"/>
    <mergeCell ref="B200:J200"/>
    <mergeCell ref="K200:M200"/>
    <mergeCell ref="O200:P200"/>
    <mergeCell ref="Q200:R200"/>
    <mergeCell ref="T200:U200"/>
    <mergeCell ref="V200:W200"/>
    <mergeCell ref="Y198:Z198"/>
    <mergeCell ref="AA198:AB198"/>
    <mergeCell ref="AD198:AE198"/>
    <mergeCell ref="AG198:AJ198"/>
    <mergeCell ref="B199:J199"/>
    <mergeCell ref="K199:M199"/>
    <mergeCell ref="O199:P199"/>
    <mergeCell ref="Q199:R199"/>
    <mergeCell ref="T199:U199"/>
    <mergeCell ref="V199:W199"/>
    <mergeCell ref="Y197:Z197"/>
    <mergeCell ref="AA197:AB197"/>
    <mergeCell ref="AD197:AE197"/>
    <mergeCell ref="AG197:AJ197"/>
    <mergeCell ref="B198:J198"/>
    <mergeCell ref="K198:M198"/>
    <mergeCell ref="O198:P198"/>
    <mergeCell ref="Q198:R198"/>
    <mergeCell ref="T198:U198"/>
    <mergeCell ref="V198:W198"/>
    <mergeCell ref="Y196:Z196"/>
    <mergeCell ref="AA196:AB196"/>
    <mergeCell ref="AD196:AE196"/>
    <mergeCell ref="AG196:AJ196"/>
    <mergeCell ref="B197:J197"/>
    <mergeCell ref="K197:M197"/>
    <mergeCell ref="O197:P197"/>
    <mergeCell ref="Q197:R197"/>
    <mergeCell ref="T197:U197"/>
    <mergeCell ref="V197:W197"/>
    <mergeCell ref="Y195:Z195"/>
    <mergeCell ref="AA195:AB195"/>
    <mergeCell ref="AD195:AE195"/>
    <mergeCell ref="AG195:AJ195"/>
    <mergeCell ref="B196:J196"/>
    <mergeCell ref="K196:M196"/>
    <mergeCell ref="O196:P196"/>
    <mergeCell ref="Q196:R196"/>
    <mergeCell ref="T196:U196"/>
    <mergeCell ref="V196:W196"/>
    <mergeCell ref="Y194:Z194"/>
    <mergeCell ref="AA194:AB194"/>
    <mergeCell ref="AD194:AE194"/>
    <mergeCell ref="AG194:AJ194"/>
    <mergeCell ref="B195:J195"/>
    <mergeCell ref="K195:M195"/>
    <mergeCell ref="O195:P195"/>
    <mergeCell ref="Q195:R195"/>
    <mergeCell ref="T195:U195"/>
    <mergeCell ref="V195:W195"/>
    <mergeCell ref="Y193:Z193"/>
    <mergeCell ref="AA193:AB193"/>
    <mergeCell ref="AD193:AE193"/>
    <mergeCell ref="AG193:AJ193"/>
    <mergeCell ref="B194:J194"/>
    <mergeCell ref="K194:M194"/>
    <mergeCell ref="O194:P194"/>
    <mergeCell ref="Q194:R194"/>
    <mergeCell ref="T194:U194"/>
    <mergeCell ref="V194:W194"/>
    <mergeCell ref="Y192:Z192"/>
    <mergeCell ref="AA192:AB192"/>
    <mergeCell ref="AD192:AE192"/>
    <mergeCell ref="AG192:AJ192"/>
    <mergeCell ref="B193:J193"/>
    <mergeCell ref="K193:M193"/>
    <mergeCell ref="O193:P193"/>
    <mergeCell ref="Q193:R193"/>
    <mergeCell ref="T193:U193"/>
    <mergeCell ref="V193:W193"/>
    <mergeCell ref="Y191:Z191"/>
    <mergeCell ref="AA191:AB191"/>
    <mergeCell ref="AD191:AE191"/>
    <mergeCell ref="AG191:AJ191"/>
    <mergeCell ref="B192:J192"/>
    <mergeCell ref="K192:M192"/>
    <mergeCell ref="O192:P192"/>
    <mergeCell ref="Q192:R192"/>
    <mergeCell ref="T192:U192"/>
    <mergeCell ref="V192:W192"/>
    <mergeCell ref="Y190:Z190"/>
    <mergeCell ref="AA190:AB190"/>
    <mergeCell ref="AD190:AE190"/>
    <mergeCell ref="AG190:AJ190"/>
    <mergeCell ref="B191:J191"/>
    <mergeCell ref="K191:M191"/>
    <mergeCell ref="O191:P191"/>
    <mergeCell ref="Q191:R191"/>
    <mergeCell ref="T191:U191"/>
    <mergeCell ref="V191:W191"/>
    <mergeCell ref="B190:J190"/>
    <mergeCell ref="K190:M190"/>
    <mergeCell ref="O190:P190"/>
    <mergeCell ref="Q190:R190"/>
    <mergeCell ref="T190:U190"/>
    <mergeCell ref="V190:W190"/>
    <mergeCell ref="B188:AJ188"/>
    <mergeCell ref="B189:J189"/>
    <mergeCell ref="K189:M189"/>
    <mergeCell ref="O189:R189"/>
    <mergeCell ref="T189:W189"/>
    <mergeCell ref="Y189:AB189"/>
    <mergeCell ref="AD189:AE189"/>
    <mergeCell ref="AG189:AJ189"/>
    <mergeCell ref="Y185:Z185"/>
    <mergeCell ref="AA185:AB185"/>
    <mergeCell ref="AD185:AE185"/>
    <mergeCell ref="AG185:AJ185"/>
    <mergeCell ref="B186:AF186"/>
    <mergeCell ref="AG186:AJ186"/>
    <mergeCell ref="Y184:Z184"/>
    <mergeCell ref="AA184:AB184"/>
    <mergeCell ref="AD184:AE184"/>
    <mergeCell ref="AG184:AJ184"/>
    <mergeCell ref="B185:J185"/>
    <mergeCell ref="K185:M185"/>
    <mergeCell ref="O185:P185"/>
    <mergeCell ref="Q185:R185"/>
    <mergeCell ref="T185:U185"/>
    <mergeCell ref="V185:W185"/>
    <mergeCell ref="Y183:Z183"/>
    <mergeCell ref="AA183:AB183"/>
    <mergeCell ref="AD183:AE183"/>
    <mergeCell ref="AG183:AJ183"/>
    <mergeCell ref="B184:J184"/>
    <mergeCell ref="K184:M184"/>
    <mergeCell ref="O184:P184"/>
    <mergeCell ref="Q184:R184"/>
    <mergeCell ref="T184:U184"/>
    <mergeCell ref="V184:W184"/>
    <mergeCell ref="Y182:Z182"/>
    <mergeCell ref="AA182:AB182"/>
    <mergeCell ref="AD182:AE182"/>
    <mergeCell ref="AG182:AJ182"/>
    <mergeCell ref="B183:J183"/>
    <mergeCell ref="K183:M183"/>
    <mergeCell ref="O183:P183"/>
    <mergeCell ref="Q183:R183"/>
    <mergeCell ref="T183:U183"/>
    <mergeCell ref="V183:W183"/>
    <mergeCell ref="B182:J182"/>
    <mergeCell ref="K182:M182"/>
    <mergeCell ref="O182:P182"/>
    <mergeCell ref="Q182:R182"/>
    <mergeCell ref="T182:U182"/>
    <mergeCell ref="V182:W182"/>
    <mergeCell ref="B180:AJ180"/>
    <mergeCell ref="B181:J181"/>
    <mergeCell ref="K181:M181"/>
    <mergeCell ref="O181:R181"/>
    <mergeCell ref="T181:W181"/>
    <mergeCell ref="Y181:AB181"/>
    <mergeCell ref="AD181:AE181"/>
    <mergeCell ref="AG181:AJ181"/>
    <mergeCell ref="Y177:Z177"/>
    <mergeCell ref="AA177:AB177"/>
    <mergeCell ref="AD177:AE177"/>
    <mergeCell ref="AG177:AJ177"/>
    <mergeCell ref="B178:AF178"/>
    <mergeCell ref="AG178:AJ178"/>
    <mergeCell ref="Y176:Z176"/>
    <mergeCell ref="AA176:AB176"/>
    <mergeCell ref="AD176:AE176"/>
    <mergeCell ref="AG176:AJ176"/>
    <mergeCell ref="B177:J177"/>
    <mergeCell ref="K177:M177"/>
    <mergeCell ref="O177:P177"/>
    <mergeCell ref="Q177:R177"/>
    <mergeCell ref="T177:U177"/>
    <mergeCell ref="V177:W177"/>
    <mergeCell ref="Y175:Z175"/>
    <mergeCell ref="AA175:AB175"/>
    <mergeCell ref="AD175:AE175"/>
    <mergeCell ref="AG175:AJ175"/>
    <mergeCell ref="B176:J176"/>
    <mergeCell ref="K176:M176"/>
    <mergeCell ref="O176:P176"/>
    <mergeCell ref="Q176:R176"/>
    <mergeCell ref="T176:U176"/>
    <mergeCell ref="V176:W176"/>
    <mergeCell ref="Y174:Z174"/>
    <mergeCell ref="AA174:AB174"/>
    <mergeCell ref="AD174:AE174"/>
    <mergeCell ref="AG174:AJ174"/>
    <mergeCell ref="B175:J175"/>
    <mergeCell ref="K175:M175"/>
    <mergeCell ref="O175:P175"/>
    <mergeCell ref="Q175:R175"/>
    <mergeCell ref="T175:U175"/>
    <mergeCell ref="V175:W175"/>
    <mergeCell ref="B174:J174"/>
    <mergeCell ref="K174:M174"/>
    <mergeCell ref="O174:P174"/>
    <mergeCell ref="Q174:R174"/>
    <mergeCell ref="T174:U174"/>
    <mergeCell ref="V174:W174"/>
    <mergeCell ref="B172:AJ172"/>
    <mergeCell ref="B173:J173"/>
    <mergeCell ref="K173:M173"/>
    <mergeCell ref="O173:R173"/>
    <mergeCell ref="T173:W173"/>
    <mergeCell ref="Y173:AB173"/>
    <mergeCell ref="AD173:AE173"/>
    <mergeCell ref="AG173:AJ173"/>
    <mergeCell ref="Y169:Z169"/>
    <mergeCell ref="AA169:AB169"/>
    <mergeCell ref="AD169:AE169"/>
    <mergeCell ref="AG169:AJ169"/>
    <mergeCell ref="B170:AF170"/>
    <mergeCell ref="AG170:AJ170"/>
    <mergeCell ref="Y168:Z168"/>
    <mergeCell ref="AA168:AB168"/>
    <mergeCell ref="AD168:AE168"/>
    <mergeCell ref="AG168:AJ168"/>
    <mergeCell ref="B169:J169"/>
    <mergeCell ref="K169:M169"/>
    <mergeCell ref="O169:P169"/>
    <mergeCell ref="Q169:R169"/>
    <mergeCell ref="T169:U169"/>
    <mergeCell ref="V169:W169"/>
    <mergeCell ref="Y167:Z167"/>
    <mergeCell ref="AA167:AB167"/>
    <mergeCell ref="AD167:AE167"/>
    <mergeCell ref="AG167:AJ167"/>
    <mergeCell ref="B168:J168"/>
    <mergeCell ref="K168:M168"/>
    <mergeCell ref="O168:P168"/>
    <mergeCell ref="Q168:R168"/>
    <mergeCell ref="T168:U168"/>
    <mergeCell ref="V168:W168"/>
    <mergeCell ref="Y166:Z166"/>
    <mergeCell ref="AA166:AB166"/>
    <mergeCell ref="AD166:AE166"/>
    <mergeCell ref="AG166:AJ166"/>
    <mergeCell ref="B167:J167"/>
    <mergeCell ref="K167:M167"/>
    <mergeCell ref="O167:P167"/>
    <mergeCell ref="Q167:R167"/>
    <mergeCell ref="T167:U167"/>
    <mergeCell ref="V167:W167"/>
    <mergeCell ref="Y165:Z165"/>
    <mergeCell ref="AA165:AB165"/>
    <mergeCell ref="AD165:AE165"/>
    <mergeCell ref="AG165:AJ165"/>
    <mergeCell ref="B166:J166"/>
    <mergeCell ref="K166:M166"/>
    <mergeCell ref="O166:P166"/>
    <mergeCell ref="Q166:R166"/>
    <mergeCell ref="T166:U166"/>
    <mergeCell ref="V166:W166"/>
    <mergeCell ref="Y164:Z164"/>
    <mergeCell ref="AA164:AB164"/>
    <mergeCell ref="AD164:AE164"/>
    <mergeCell ref="AG164:AJ164"/>
    <mergeCell ref="B165:J165"/>
    <mergeCell ref="K165:M165"/>
    <mergeCell ref="O165:P165"/>
    <mergeCell ref="Q165:R165"/>
    <mergeCell ref="T165:U165"/>
    <mergeCell ref="V165:W165"/>
    <mergeCell ref="Y163:Z163"/>
    <mergeCell ref="AA163:AB163"/>
    <mergeCell ref="AD163:AE163"/>
    <mergeCell ref="AG163:AJ163"/>
    <mergeCell ref="B164:J164"/>
    <mergeCell ref="K164:M164"/>
    <mergeCell ref="O164:P164"/>
    <mergeCell ref="Q164:R164"/>
    <mergeCell ref="T164:U164"/>
    <mergeCell ref="V164:W164"/>
    <mergeCell ref="B163:J163"/>
    <mergeCell ref="K163:M163"/>
    <mergeCell ref="O163:P163"/>
    <mergeCell ref="Q163:R163"/>
    <mergeCell ref="T163:U163"/>
    <mergeCell ref="V163:W163"/>
    <mergeCell ref="B161:AJ161"/>
    <mergeCell ref="B162:J162"/>
    <mergeCell ref="K162:M162"/>
    <mergeCell ref="O162:R162"/>
    <mergeCell ref="T162:W162"/>
    <mergeCell ref="Y162:AB162"/>
    <mergeCell ref="AD162:AE162"/>
    <mergeCell ref="AG162:AJ162"/>
    <mergeCell ref="Y158:Z158"/>
    <mergeCell ref="AA158:AB158"/>
    <mergeCell ref="AD158:AE158"/>
    <mergeCell ref="AG158:AJ158"/>
    <mergeCell ref="B159:AF159"/>
    <mergeCell ref="AG159:AJ159"/>
    <mergeCell ref="Y157:Z157"/>
    <mergeCell ref="AA157:AB157"/>
    <mergeCell ref="AD157:AE157"/>
    <mergeCell ref="AG157:AJ157"/>
    <mergeCell ref="B158:J158"/>
    <mergeCell ref="K158:M158"/>
    <mergeCell ref="O158:P158"/>
    <mergeCell ref="Q158:R158"/>
    <mergeCell ref="T158:U158"/>
    <mergeCell ref="V158:W158"/>
    <mergeCell ref="Y156:Z156"/>
    <mergeCell ref="AA156:AB156"/>
    <mergeCell ref="AD156:AE156"/>
    <mergeCell ref="AG156:AJ156"/>
    <mergeCell ref="B157:J157"/>
    <mergeCell ref="K157:M157"/>
    <mergeCell ref="O157:P157"/>
    <mergeCell ref="Q157:R157"/>
    <mergeCell ref="T157:U157"/>
    <mergeCell ref="V157:W157"/>
    <mergeCell ref="Y155:Z155"/>
    <mergeCell ref="AA155:AB155"/>
    <mergeCell ref="AD155:AE155"/>
    <mergeCell ref="AG155:AJ155"/>
    <mergeCell ref="B156:J156"/>
    <mergeCell ref="K156:M156"/>
    <mergeCell ref="O156:P156"/>
    <mergeCell ref="Q156:R156"/>
    <mergeCell ref="T156:U156"/>
    <mergeCell ref="V156:W156"/>
    <mergeCell ref="Y154:Z154"/>
    <mergeCell ref="AA154:AB154"/>
    <mergeCell ref="AD154:AE154"/>
    <mergeCell ref="AG154:AJ154"/>
    <mergeCell ref="B155:J155"/>
    <mergeCell ref="K155:M155"/>
    <mergeCell ref="O155:P155"/>
    <mergeCell ref="Q155:R155"/>
    <mergeCell ref="T155:U155"/>
    <mergeCell ref="V155:W155"/>
    <mergeCell ref="Y153:Z153"/>
    <mergeCell ref="AA153:AB153"/>
    <mergeCell ref="AD153:AE153"/>
    <mergeCell ref="AG153:AJ153"/>
    <mergeCell ref="B154:J154"/>
    <mergeCell ref="K154:M154"/>
    <mergeCell ref="O154:P154"/>
    <mergeCell ref="Q154:R154"/>
    <mergeCell ref="T154:U154"/>
    <mergeCell ref="V154:W154"/>
    <mergeCell ref="Y152:Z152"/>
    <mergeCell ref="AA152:AB152"/>
    <mergeCell ref="AD152:AE152"/>
    <mergeCell ref="AG152:AJ152"/>
    <mergeCell ref="B153:J153"/>
    <mergeCell ref="K153:M153"/>
    <mergeCell ref="O153:P153"/>
    <mergeCell ref="Q153:R153"/>
    <mergeCell ref="T153:U153"/>
    <mergeCell ref="V153:W153"/>
    <mergeCell ref="B152:J152"/>
    <mergeCell ref="K152:M152"/>
    <mergeCell ref="O152:P152"/>
    <mergeCell ref="Q152:R152"/>
    <mergeCell ref="T152:U152"/>
    <mergeCell ref="V152:W152"/>
    <mergeCell ref="B150:AJ150"/>
    <mergeCell ref="B151:J151"/>
    <mergeCell ref="K151:M151"/>
    <mergeCell ref="O151:R151"/>
    <mergeCell ref="T151:W151"/>
    <mergeCell ref="Y151:AB151"/>
    <mergeCell ref="AD151:AE151"/>
    <mergeCell ref="AG151:AJ151"/>
    <mergeCell ref="Y147:Z147"/>
    <mergeCell ref="AA147:AB147"/>
    <mergeCell ref="AD147:AE147"/>
    <mergeCell ref="AG147:AJ147"/>
    <mergeCell ref="B148:AF148"/>
    <mergeCell ref="AG148:AJ148"/>
    <mergeCell ref="Y146:Z146"/>
    <mergeCell ref="AA146:AB146"/>
    <mergeCell ref="AD146:AE146"/>
    <mergeCell ref="AG146:AJ146"/>
    <mergeCell ref="B147:J147"/>
    <mergeCell ref="K147:M147"/>
    <mergeCell ref="O147:P147"/>
    <mergeCell ref="Q147:R147"/>
    <mergeCell ref="T147:U147"/>
    <mergeCell ref="V147:W147"/>
    <mergeCell ref="Y145:Z145"/>
    <mergeCell ref="AA145:AB145"/>
    <mergeCell ref="AD145:AE145"/>
    <mergeCell ref="AG145:AJ145"/>
    <mergeCell ref="B146:J146"/>
    <mergeCell ref="K146:M146"/>
    <mergeCell ref="O146:P146"/>
    <mergeCell ref="Q146:R146"/>
    <mergeCell ref="T146:U146"/>
    <mergeCell ref="V146:W146"/>
    <mergeCell ref="Y144:Z144"/>
    <mergeCell ref="AA144:AB144"/>
    <mergeCell ref="AD144:AE144"/>
    <mergeCell ref="AG144:AJ144"/>
    <mergeCell ref="B145:J145"/>
    <mergeCell ref="K145:M145"/>
    <mergeCell ref="O145:P145"/>
    <mergeCell ref="Q145:R145"/>
    <mergeCell ref="T145:U145"/>
    <mergeCell ref="V145:W145"/>
    <mergeCell ref="Y143:Z143"/>
    <mergeCell ref="AA143:AB143"/>
    <mergeCell ref="AD143:AE143"/>
    <mergeCell ref="AG143:AJ143"/>
    <mergeCell ref="B144:J144"/>
    <mergeCell ref="K144:M144"/>
    <mergeCell ref="O144:P144"/>
    <mergeCell ref="Q144:R144"/>
    <mergeCell ref="T144:U144"/>
    <mergeCell ref="V144:W144"/>
    <mergeCell ref="Y142:Z142"/>
    <mergeCell ref="AA142:AB142"/>
    <mergeCell ref="AD142:AE142"/>
    <mergeCell ref="AG142:AJ142"/>
    <mergeCell ref="B143:J143"/>
    <mergeCell ref="K143:M143"/>
    <mergeCell ref="O143:P143"/>
    <mergeCell ref="Q143:R143"/>
    <mergeCell ref="T143:U143"/>
    <mergeCell ref="V143:W143"/>
    <mergeCell ref="B142:J142"/>
    <mergeCell ref="K142:M142"/>
    <mergeCell ref="O142:P142"/>
    <mergeCell ref="Q142:R142"/>
    <mergeCell ref="T142:U142"/>
    <mergeCell ref="V142:W142"/>
    <mergeCell ref="B140:AJ140"/>
    <mergeCell ref="B141:J141"/>
    <mergeCell ref="K141:M141"/>
    <mergeCell ref="O141:R141"/>
    <mergeCell ref="T141:W141"/>
    <mergeCell ref="Y141:AB141"/>
    <mergeCell ref="AD141:AE141"/>
    <mergeCell ref="AG141:AJ141"/>
    <mergeCell ref="Y137:Z137"/>
    <mergeCell ref="AA137:AB137"/>
    <mergeCell ref="AD137:AE137"/>
    <mergeCell ref="AG137:AJ137"/>
    <mergeCell ref="B138:AF138"/>
    <mergeCell ref="AG138:AJ138"/>
    <mergeCell ref="Y136:Z136"/>
    <mergeCell ref="AA136:AB136"/>
    <mergeCell ref="AD136:AE136"/>
    <mergeCell ref="AG136:AJ136"/>
    <mergeCell ref="B137:J137"/>
    <mergeCell ref="K137:M137"/>
    <mergeCell ref="O137:P137"/>
    <mergeCell ref="Q137:R137"/>
    <mergeCell ref="T137:U137"/>
    <mergeCell ref="V137:W137"/>
    <mergeCell ref="Y135:Z135"/>
    <mergeCell ref="AA135:AB135"/>
    <mergeCell ref="AD135:AE135"/>
    <mergeCell ref="AG135:AJ135"/>
    <mergeCell ref="B136:J136"/>
    <mergeCell ref="K136:M136"/>
    <mergeCell ref="O136:P136"/>
    <mergeCell ref="Q136:R136"/>
    <mergeCell ref="T136:U136"/>
    <mergeCell ref="V136:W136"/>
    <mergeCell ref="Y134:Z134"/>
    <mergeCell ref="AA134:AB134"/>
    <mergeCell ref="AD134:AE134"/>
    <mergeCell ref="AG134:AJ134"/>
    <mergeCell ref="B135:J135"/>
    <mergeCell ref="K135:M135"/>
    <mergeCell ref="O135:P135"/>
    <mergeCell ref="Q135:R135"/>
    <mergeCell ref="T135:U135"/>
    <mergeCell ref="V135:W135"/>
    <mergeCell ref="Y133:Z133"/>
    <mergeCell ref="AA133:AB133"/>
    <mergeCell ref="AD133:AE133"/>
    <mergeCell ref="AG133:AJ133"/>
    <mergeCell ref="B134:J134"/>
    <mergeCell ref="K134:M134"/>
    <mergeCell ref="O134:P134"/>
    <mergeCell ref="Q134:R134"/>
    <mergeCell ref="T134:U134"/>
    <mergeCell ref="V134:W134"/>
    <mergeCell ref="Y132:Z132"/>
    <mergeCell ref="AA132:AB132"/>
    <mergeCell ref="AD132:AE132"/>
    <mergeCell ref="AG132:AJ132"/>
    <mergeCell ref="B133:J133"/>
    <mergeCell ref="K133:M133"/>
    <mergeCell ref="O133:P133"/>
    <mergeCell ref="Q133:R133"/>
    <mergeCell ref="T133:U133"/>
    <mergeCell ref="V133:W133"/>
    <mergeCell ref="Y131:Z131"/>
    <mergeCell ref="AA131:AB131"/>
    <mergeCell ref="AD131:AE131"/>
    <mergeCell ref="AG131:AJ131"/>
    <mergeCell ref="B132:J132"/>
    <mergeCell ref="K132:M132"/>
    <mergeCell ref="O132:P132"/>
    <mergeCell ref="Q132:R132"/>
    <mergeCell ref="T132:U132"/>
    <mergeCell ref="V132:W132"/>
    <mergeCell ref="B131:J131"/>
    <mergeCell ref="K131:M131"/>
    <mergeCell ref="O131:P131"/>
    <mergeCell ref="Q131:R131"/>
    <mergeCell ref="T131:U131"/>
    <mergeCell ref="V131:W131"/>
    <mergeCell ref="B129:AJ129"/>
    <mergeCell ref="B130:J130"/>
    <mergeCell ref="K130:M130"/>
    <mergeCell ref="O130:R130"/>
    <mergeCell ref="T130:W130"/>
    <mergeCell ref="Y130:AB130"/>
    <mergeCell ref="AD130:AE130"/>
    <mergeCell ref="AG130:AJ130"/>
    <mergeCell ref="Y126:Z126"/>
    <mergeCell ref="AA126:AB126"/>
    <mergeCell ref="AD126:AE126"/>
    <mergeCell ref="AG126:AJ126"/>
    <mergeCell ref="B127:AF127"/>
    <mergeCell ref="AG127:AJ127"/>
    <mergeCell ref="Y125:Z125"/>
    <mergeCell ref="AA125:AB125"/>
    <mergeCell ref="AD125:AE125"/>
    <mergeCell ref="AG125:AJ125"/>
    <mergeCell ref="B126:J126"/>
    <mergeCell ref="K126:M126"/>
    <mergeCell ref="O126:P126"/>
    <mergeCell ref="Q126:R126"/>
    <mergeCell ref="T126:U126"/>
    <mergeCell ref="V126:W126"/>
    <mergeCell ref="Y124:Z124"/>
    <mergeCell ref="AA124:AB124"/>
    <mergeCell ref="AD124:AE124"/>
    <mergeCell ref="AG124:AJ124"/>
    <mergeCell ref="B125:J125"/>
    <mergeCell ref="K125:M125"/>
    <mergeCell ref="O125:P125"/>
    <mergeCell ref="Q125:R125"/>
    <mergeCell ref="T125:U125"/>
    <mergeCell ref="V125:W125"/>
    <mergeCell ref="Y123:Z123"/>
    <mergeCell ref="AA123:AB123"/>
    <mergeCell ref="AD123:AE123"/>
    <mergeCell ref="AG123:AJ123"/>
    <mergeCell ref="B124:J124"/>
    <mergeCell ref="K124:M124"/>
    <mergeCell ref="O124:P124"/>
    <mergeCell ref="Q124:R124"/>
    <mergeCell ref="T124:U124"/>
    <mergeCell ref="V124:W124"/>
    <mergeCell ref="Y122:Z122"/>
    <mergeCell ref="AA122:AB122"/>
    <mergeCell ref="AD122:AE122"/>
    <mergeCell ref="AG122:AJ122"/>
    <mergeCell ref="B123:J123"/>
    <mergeCell ref="K123:M123"/>
    <mergeCell ref="O123:P123"/>
    <mergeCell ref="Q123:R123"/>
    <mergeCell ref="T123:U123"/>
    <mergeCell ref="V123:W123"/>
    <mergeCell ref="Y121:Z121"/>
    <mergeCell ref="AA121:AB121"/>
    <mergeCell ref="AD121:AE121"/>
    <mergeCell ref="AG121:AJ121"/>
    <mergeCell ref="B122:J122"/>
    <mergeCell ref="K122:M122"/>
    <mergeCell ref="O122:P122"/>
    <mergeCell ref="Q122:R122"/>
    <mergeCell ref="T122:U122"/>
    <mergeCell ref="V122:W122"/>
    <mergeCell ref="B121:J121"/>
    <mergeCell ref="K121:M121"/>
    <mergeCell ref="O121:P121"/>
    <mergeCell ref="Q121:R121"/>
    <mergeCell ref="T121:U121"/>
    <mergeCell ref="V121:W121"/>
    <mergeCell ref="B119:AJ119"/>
    <mergeCell ref="B120:J120"/>
    <mergeCell ref="K120:M120"/>
    <mergeCell ref="O120:R120"/>
    <mergeCell ref="T120:W120"/>
    <mergeCell ref="Y120:AB120"/>
    <mergeCell ref="AD120:AE120"/>
    <mergeCell ref="AG120:AJ120"/>
    <mergeCell ref="Y116:Z116"/>
    <mergeCell ref="AA116:AB116"/>
    <mergeCell ref="AD116:AE116"/>
    <mergeCell ref="AG116:AJ116"/>
    <mergeCell ref="B117:AF117"/>
    <mergeCell ref="AG117:AJ117"/>
    <mergeCell ref="Y115:Z115"/>
    <mergeCell ref="AA115:AB115"/>
    <mergeCell ref="AD115:AE115"/>
    <mergeCell ref="AG115:AJ115"/>
    <mergeCell ref="B116:J116"/>
    <mergeCell ref="K116:M116"/>
    <mergeCell ref="O116:P116"/>
    <mergeCell ref="Q116:R116"/>
    <mergeCell ref="T116:U116"/>
    <mergeCell ref="V116:W116"/>
    <mergeCell ref="Y114:Z114"/>
    <mergeCell ref="AA114:AB114"/>
    <mergeCell ref="AD114:AE114"/>
    <mergeCell ref="AG114:AJ114"/>
    <mergeCell ref="B115:J115"/>
    <mergeCell ref="K115:M115"/>
    <mergeCell ref="O115:P115"/>
    <mergeCell ref="Q115:R115"/>
    <mergeCell ref="T115:U115"/>
    <mergeCell ref="V115:W115"/>
    <mergeCell ref="Y113:Z113"/>
    <mergeCell ref="AA113:AB113"/>
    <mergeCell ref="AD113:AE113"/>
    <mergeCell ref="AG113:AJ113"/>
    <mergeCell ref="B114:J114"/>
    <mergeCell ref="K114:M114"/>
    <mergeCell ref="O114:P114"/>
    <mergeCell ref="Q114:R114"/>
    <mergeCell ref="T114:U114"/>
    <mergeCell ref="V114:W114"/>
    <mergeCell ref="Y112:Z112"/>
    <mergeCell ref="AA112:AB112"/>
    <mergeCell ref="AD112:AE112"/>
    <mergeCell ref="AG112:AJ112"/>
    <mergeCell ref="B113:J113"/>
    <mergeCell ref="K113:M113"/>
    <mergeCell ref="O113:P113"/>
    <mergeCell ref="Q113:R113"/>
    <mergeCell ref="T113:U113"/>
    <mergeCell ref="V113:W113"/>
    <mergeCell ref="Y111:Z111"/>
    <mergeCell ref="AA111:AB111"/>
    <mergeCell ref="AD111:AE111"/>
    <mergeCell ref="AG111:AJ111"/>
    <mergeCell ref="B112:J112"/>
    <mergeCell ref="K112:M112"/>
    <mergeCell ref="O112:P112"/>
    <mergeCell ref="Q112:R112"/>
    <mergeCell ref="T112:U112"/>
    <mergeCell ref="V112:W112"/>
    <mergeCell ref="Y110:Z110"/>
    <mergeCell ref="AA110:AB110"/>
    <mergeCell ref="AD110:AE110"/>
    <mergeCell ref="AG110:AJ110"/>
    <mergeCell ref="B111:J111"/>
    <mergeCell ref="K111:M111"/>
    <mergeCell ref="O111:P111"/>
    <mergeCell ref="Q111:R111"/>
    <mergeCell ref="T111:U111"/>
    <mergeCell ref="V111:W111"/>
    <mergeCell ref="Y109:Z109"/>
    <mergeCell ref="AA109:AB109"/>
    <mergeCell ref="AD109:AE109"/>
    <mergeCell ref="AG109:AJ109"/>
    <mergeCell ref="B110:J110"/>
    <mergeCell ref="K110:M110"/>
    <mergeCell ref="O110:P110"/>
    <mergeCell ref="Q110:R110"/>
    <mergeCell ref="T110:U110"/>
    <mergeCell ref="V110:W110"/>
    <mergeCell ref="Y108:Z108"/>
    <mergeCell ref="AA108:AB108"/>
    <mergeCell ref="AD108:AE108"/>
    <mergeCell ref="AG108:AJ108"/>
    <mergeCell ref="B109:J109"/>
    <mergeCell ref="K109:M109"/>
    <mergeCell ref="O109:P109"/>
    <mergeCell ref="Q109:R109"/>
    <mergeCell ref="T109:U109"/>
    <mergeCell ref="V109:W109"/>
    <mergeCell ref="Y107:Z107"/>
    <mergeCell ref="AA107:AB107"/>
    <mergeCell ref="AD107:AE107"/>
    <mergeCell ref="AG107:AJ107"/>
    <mergeCell ref="B108:J108"/>
    <mergeCell ref="K108:M108"/>
    <mergeCell ref="O108:P108"/>
    <mergeCell ref="Q108:R108"/>
    <mergeCell ref="T108:U108"/>
    <mergeCell ref="V108:W108"/>
    <mergeCell ref="Y106:Z106"/>
    <mergeCell ref="AA106:AB106"/>
    <mergeCell ref="AD106:AE106"/>
    <mergeCell ref="AG106:AJ106"/>
    <mergeCell ref="B107:J107"/>
    <mergeCell ref="K107:M107"/>
    <mergeCell ref="O107:P107"/>
    <mergeCell ref="Q107:R107"/>
    <mergeCell ref="T107:U107"/>
    <mergeCell ref="V107:W107"/>
    <mergeCell ref="B106:J106"/>
    <mergeCell ref="K106:M106"/>
    <mergeCell ref="O106:P106"/>
    <mergeCell ref="Q106:R106"/>
    <mergeCell ref="T106:U106"/>
    <mergeCell ref="V106:W106"/>
    <mergeCell ref="B104:AJ104"/>
    <mergeCell ref="B105:J105"/>
    <mergeCell ref="K105:M105"/>
    <mergeCell ref="O105:R105"/>
    <mergeCell ref="T105:W105"/>
    <mergeCell ref="Y105:AB105"/>
    <mergeCell ref="AD105:AE105"/>
    <mergeCell ref="AG105:AJ105"/>
    <mergeCell ref="Y101:Z101"/>
    <mergeCell ref="AA101:AB101"/>
    <mergeCell ref="AD101:AE101"/>
    <mergeCell ref="AG101:AJ101"/>
    <mergeCell ref="B102:AF102"/>
    <mergeCell ref="AG102:AJ102"/>
    <mergeCell ref="Y100:Z100"/>
    <mergeCell ref="AA100:AB100"/>
    <mergeCell ref="AD100:AE100"/>
    <mergeCell ref="AG100:AJ100"/>
    <mergeCell ref="B101:J101"/>
    <mergeCell ref="K101:M101"/>
    <mergeCell ref="O101:P101"/>
    <mergeCell ref="Q101:R101"/>
    <mergeCell ref="T101:U101"/>
    <mergeCell ref="V101:W101"/>
    <mergeCell ref="Y99:Z99"/>
    <mergeCell ref="AA99:AB99"/>
    <mergeCell ref="AD99:AE99"/>
    <mergeCell ref="AG99:AJ99"/>
    <mergeCell ref="B100:J100"/>
    <mergeCell ref="K100:M100"/>
    <mergeCell ref="O100:P100"/>
    <mergeCell ref="Q100:R100"/>
    <mergeCell ref="T100:U100"/>
    <mergeCell ref="V100:W100"/>
    <mergeCell ref="Y98:Z98"/>
    <mergeCell ref="AA98:AB98"/>
    <mergeCell ref="AD98:AE98"/>
    <mergeCell ref="AG98:AJ98"/>
    <mergeCell ref="B99:J99"/>
    <mergeCell ref="K99:M99"/>
    <mergeCell ref="O99:P99"/>
    <mergeCell ref="Q99:R99"/>
    <mergeCell ref="T99:U99"/>
    <mergeCell ref="V99:W99"/>
    <mergeCell ref="Y97:Z97"/>
    <mergeCell ref="AA97:AB97"/>
    <mergeCell ref="AD97:AE97"/>
    <mergeCell ref="AG97:AJ97"/>
    <mergeCell ref="B98:J98"/>
    <mergeCell ref="K98:M98"/>
    <mergeCell ref="O98:P98"/>
    <mergeCell ref="Q98:R98"/>
    <mergeCell ref="T98:U98"/>
    <mergeCell ref="V98:W98"/>
    <mergeCell ref="Y96:Z96"/>
    <mergeCell ref="AA96:AB96"/>
    <mergeCell ref="AD96:AE96"/>
    <mergeCell ref="AG96:AJ96"/>
    <mergeCell ref="B97:J97"/>
    <mergeCell ref="K97:M97"/>
    <mergeCell ref="O97:P97"/>
    <mergeCell ref="Q97:R97"/>
    <mergeCell ref="T97:U97"/>
    <mergeCell ref="V97:W97"/>
    <mergeCell ref="B96:J96"/>
    <mergeCell ref="K96:M96"/>
    <mergeCell ref="O96:P96"/>
    <mergeCell ref="Q96:R96"/>
    <mergeCell ref="T96:U96"/>
    <mergeCell ref="V96:W96"/>
    <mergeCell ref="B94:AJ94"/>
    <mergeCell ref="B95:J95"/>
    <mergeCell ref="K95:M95"/>
    <mergeCell ref="O95:R95"/>
    <mergeCell ref="T95:W95"/>
    <mergeCell ref="Y95:AB95"/>
    <mergeCell ref="AD95:AE95"/>
    <mergeCell ref="AG95:AJ95"/>
    <mergeCell ref="Y91:Z91"/>
    <mergeCell ref="AA91:AB91"/>
    <mergeCell ref="AD91:AE91"/>
    <mergeCell ref="AG91:AJ91"/>
    <mergeCell ref="B92:AF92"/>
    <mergeCell ref="AG92:AJ92"/>
    <mergeCell ref="Y90:Z90"/>
    <mergeCell ref="AA90:AB90"/>
    <mergeCell ref="AD90:AE90"/>
    <mergeCell ref="AG90:AJ90"/>
    <mergeCell ref="B91:J91"/>
    <mergeCell ref="K91:M91"/>
    <mergeCell ref="O91:P91"/>
    <mergeCell ref="Q91:R91"/>
    <mergeCell ref="T91:U91"/>
    <mergeCell ref="V91:W91"/>
    <mergeCell ref="Y89:Z89"/>
    <mergeCell ref="AA89:AB89"/>
    <mergeCell ref="AD89:AE89"/>
    <mergeCell ref="AG89:AJ89"/>
    <mergeCell ref="B90:J90"/>
    <mergeCell ref="K90:M90"/>
    <mergeCell ref="O90:P90"/>
    <mergeCell ref="Q90:R90"/>
    <mergeCell ref="T90:U90"/>
    <mergeCell ref="V90:W90"/>
    <mergeCell ref="Y88:Z88"/>
    <mergeCell ref="AA88:AB88"/>
    <mergeCell ref="AD88:AE88"/>
    <mergeCell ref="AG88:AJ88"/>
    <mergeCell ref="B89:J89"/>
    <mergeCell ref="K89:M89"/>
    <mergeCell ref="O89:P89"/>
    <mergeCell ref="Q89:R89"/>
    <mergeCell ref="T89:U89"/>
    <mergeCell ref="V89:W89"/>
    <mergeCell ref="Y87:Z87"/>
    <mergeCell ref="AA87:AB87"/>
    <mergeCell ref="AD87:AE87"/>
    <mergeCell ref="AG87:AJ87"/>
    <mergeCell ref="B88:J88"/>
    <mergeCell ref="K88:M88"/>
    <mergeCell ref="O88:P88"/>
    <mergeCell ref="Q88:R88"/>
    <mergeCell ref="T88:U88"/>
    <mergeCell ref="V88:W88"/>
    <mergeCell ref="Y86:Z86"/>
    <mergeCell ref="AA86:AB86"/>
    <mergeCell ref="AD86:AE86"/>
    <mergeCell ref="AG86:AJ86"/>
    <mergeCell ref="B87:J87"/>
    <mergeCell ref="K87:M87"/>
    <mergeCell ref="O87:P87"/>
    <mergeCell ref="Q87:R87"/>
    <mergeCell ref="T87:U87"/>
    <mergeCell ref="V87:W87"/>
    <mergeCell ref="Y85:Z85"/>
    <mergeCell ref="AA85:AB85"/>
    <mergeCell ref="AD85:AE85"/>
    <mergeCell ref="AG85:AJ85"/>
    <mergeCell ref="B86:J86"/>
    <mergeCell ref="K86:M86"/>
    <mergeCell ref="O86:P86"/>
    <mergeCell ref="Q86:R86"/>
    <mergeCell ref="T86:U86"/>
    <mergeCell ref="V86:W86"/>
    <mergeCell ref="Y84:Z84"/>
    <mergeCell ref="AA84:AB84"/>
    <mergeCell ref="AD84:AE84"/>
    <mergeCell ref="AG84:AJ84"/>
    <mergeCell ref="B85:J85"/>
    <mergeCell ref="K85:M85"/>
    <mergeCell ref="O85:P85"/>
    <mergeCell ref="Q85:R85"/>
    <mergeCell ref="T85:U85"/>
    <mergeCell ref="V85:W85"/>
    <mergeCell ref="Y83:Z83"/>
    <mergeCell ref="AA83:AB83"/>
    <mergeCell ref="AD83:AE83"/>
    <mergeCell ref="AG83:AJ83"/>
    <mergeCell ref="B84:J84"/>
    <mergeCell ref="K84:M84"/>
    <mergeCell ref="O84:P84"/>
    <mergeCell ref="Q84:R84"/>
    <mergeCell ref="T84:U84"/>
    <mergeCell ref="V84:W84"/>
    <mergeCell ref="Y82:Z82"/>
    <mergeCell ref="AA82:AB82"/>
    <mergeCell ref="AD82:AE82"/>
    <mergeCell ref="AG82:AJ82"/>
    <mergeCell ref="B83:J83"/>
    <mergeCell ref="K83:M83"/>
    <mergeCell ref="O83:P83"/>
    <mergeCell ref="Q83:R83"/>
    <mergeCell ref="T83:U83"/>
    <mergeCell ref="V83:W83"/>
    <mergeCell ref="Y81:Z81"/>
    <mergeCell ref="AA81:AB81"/>
    <mergeCell ref="AD81:AE81"/>
    <mergeCell ref="AG81:AJ81"/>
    <mergeCell ref="B82:J82"/>
    <mergeCell ref="K82:M82"/>
    <mergeCell ref="O82:P82"/>
    <mergeCell ref="Q82:R82"/>
    <mergeCell ref="T82:U82"/>
    <mergeCell ref="V82:W82"/>
    <mergeCell ref="B81:J81"/>
    <mergeCell ref="K81:M81"/>
    <mergeCell ref="O81:P81"/>
    <mergeCell ref="Q81:R81"/>
    <mergeCell ref="T81:U81"/>
    <mergeCell ref="V81:W81"/>
    <mergeCell ref="B79:AJ79"/>
    <mergeCell ref="B80:J80"/>
    <mergeCell ref="K80:M80"/>
    <mergeCell ref="O80:R80"/>
    <mergeCell ref="T80:W80"/>
    <mergeCell ref="Y80:AB80"/>
    <mergeCell ref="AD80:AE80"/>
    <mergeCell ref="AG80:AJ80"/>
    <mergeCell ref="Y76:Z76"/>
    <mergeCell ref="AA76:AB76"/>
    <mergeCell ref="AD76:AE76"/>
    <mergeCell ref="AG76:AJ76"/>
    <mergeCell ref="B77:AF77"/>
    <mergeCell ref="AG77:AJ77"/>
    <mergeCell ref="Y75:Z75"/>
    <mergeCell ref="AA75:AB75"/>
    <mergeCell ref="AD75:AE75"/>
    <mergeCell ref="AG75:AJ75"/>
    <mergeCell ref="B76:J76"/>
    <mergeCell ref="K76:M76"/>
    <mergeCell ref="O76:P76"/>
    <mergeCell ref="Q76:R76"/>
    <mergeCell ref="T76:U76"/>
    <mergeCell ref="V76:W76"/>
    <mergeCell ref="Y74:Z74"/>
    <mergeCell ref="AA74:AB74"/>
    <mergeCell ref="AD74:AE74"/>
    <mergeCell ref="AG74:AJ74"/>
    <mergeCell ref="B75:J75"/>
    <mergeCell ref="K75:M75"/>
    <mergeCell ref="O75:P75"/>
    <mergeCell ref="Q75:R75"/>
    <mergeCell ref="T75:U75"/>
    <mergeCell ref="V75:W75"/>
    <mergeCell ref="B74:J74"/>
    <mergeCell ref="K74:M74"/>
    <mergeCell ref="O74:P74"/>
    <mergeCell ref="Q74:R74"/>
    <mergeCell ref="T74:U74"/>
    <mergeCell ref="V74:W74"/>
    <mergeCell ref="B72:AJ72"/>
    <mergeCell ref="B73:J73"/>
    <mergeCell ref="K73:M73"/>
    <mergeCell ref="O73:R73"/>
    <mergeCell ref="T73:W73"/>
    <mergeCell ref="Y73:AB73"/>
    <mergeCell ref="AD73:AE73"/>
    <mergeCell ref="AG73:AJ73"/>
    <mergeCell ref="Y69:Z69"/>
    <mergeCell ref="AA69:AB69"/>
    <mergeCell ref="AD69:AE69"/>
    <mergeCell ref="AG69:AJ69"/>
    <mergeCell ref="B70:AF70"/>
    <mergeCell ref="AG70:AJ70"/>
    <mergeCell ref="Y68:Z68"/>
    <mergeCell ref="AA68:AB68"/>
    <mergeCell ref="AD68:AE68"/>
    <mergeCell ref="AG68:AJ68"/>
    <mergeCell ref="B69:J69"/>
    <mergeCell ref="K69:M69"/>
    <mergeCell ref="O69:P69"/>
    <mergeCell ref="Q69:R69"/>
    <mergeCell ref="T69:U69"/>
    <mergeCell ref="V69:W69"/>
    <mergeCell ref="Y67:Z67"/>
    <mergeCell ref="AA67:AB67"/>
    <mergeCell ref="AD67:AE67"/>
    <mergeCell ref="AG67:AJ67"/>
    <mergeCell ref="B68:J68"/>
    <mergeCell ref="K68:M68"/>
    <mergeCell ref="O68:P68"/>
    <mergeCell ref="Q68:R68"/>
    <mergeCell ref="T68:U68"/>
    <mergeCell ref="V68:W68"/>
    <mergeCell ref="Y66:Z66"/>
    <mergeCell ref="AA66:AB66"/>
    <mergeCell ref="AD66:AE66"/>
    <mergeCell ref="AG66:AJ66"/>
    <mergeCell ref="B67:J67"/>
    <mergeCell ref="K67:M67"/>
    <mergeCell ref="O67:P67"/>
    <mergeCell ref="Q67:R67"/>
    <mergeCell ref="T67:U67"/>
    <mergeCell ref="V67:W67"/>
    <mergeCell ref="Y65:Z65"/>
    <mergeCell ref="AA65:AB65"/>
    <mergeCell ref="AD65:AE65"/>
    <mergeCell ref="AG65:AJ65"/>
    <mergeCell ref="B66:J66"/>
    <mergeCell ref="K66:M66"/>
    <mergeCell ref="O66:P66"/>
    <mergeCell ref="Q66:R66"/>
    <mergeCell ref="T66:U66"/>
    <mergeCell ref="V66:W66"/>
    <mergeCell ref="Y64:Z64"/>
    <mergeCell ref="AA64:AB64"/>
    <mergeCell ref="AD64:AE64"/>
    <mergeCell ref="AG64:AJ64"/>
    <mergeCell ref="B65:J65"/>
    <mergeCell ref="K65:M65"/>
    <mergeCell ref="O65:P65"/>
    <mergeCell ref="Q65:R65"/>
    <mergeCell ref="T65:U65"/>
    <mergeCell ref="V65:W65"/>
    <mergeCell ref="Y63:Z63"/>
    <mergeCell ref="AA63:AB63"/>
    <mergeCell ref="AD63:AE63"/>
    <mergeCell ref="AG63:AJ63"/>
    <mergeCell ref="B64:J64"/>
    <mergeCell ref="K64:M64"/>
    <mergeCell ref="O64:P64"/>
    <mergeCell ref="Q64:R64"/>
    <mergeCell ref="T64:U64"/>
    <mergeCell ref="V64:W64"/>
    <mergeCell ref="Y62:Z62"/>
    <mergeCell ref="AA62:AB62"/>
    <mergeCell ref="AD62:AE62"/>
    <mergeCell ref="AG62:AJ62"/>
    <mergeCell ref="B63:J63"/>
    <mergeCell ref="K63:M63"/>
    <mergeCell ref="O63:P63"/>
    <mergeCell ref="Q63:R63"/>
    <mergeCell ref="T63:U63"/>
    <mergeCell ref="V63:W63"/>
    <mergeCell ref="Y61:Z61"/>
    <mergeCell ref="AA61:AB61"/>
    <mergeCell ref="AD61:AE61"/>
    <mergeCell ref="AG61:AJ61"/>
    <mergeCell ref="B62:J62"/>
    <mergeCell ref="K62:M62"/>
    <mergeCell ref="O62:P62"/>
    <mergeCell ref="Q62:R62"/>
    <mergeCell ref="T62:U62"/>
    <mergeCell ref="V62:W62"/>
    <mergeCell ref="Y60:Z60"/>
    <mergeCell ref="AA60:AB60"/>
    <mergeCell ref="AD60:AE60"/>
    <mergeCell ref="AG60:AJ60"/>
    <mergeCell ref="B61:J61"/>
    <mergeCell ref="K61:M61"/>
    <mergeCell ref="O61:P61"/>
    <mergeCell ref="Q61:R61"/>
    <mergeCell ref="T61:U61"/>
    <mergeCell ref="V61:W61"/>
    <mergeCell ref="Y59:Z59"/>
    <mergeCell ref="AA59:AB59"/>
    <mergeCell ref="AD59:AE59"/>
    <mergeCell ref="AG59:AJ59"/>
    <mergeCell ref="B60:J60"/>
    <mergeCell ref="K60:M60"/>
    <mergeCell ref="O60:P60"/>
    <mergeCell ref="Q60:R60"/>
    <mergeCell ref="T60:U60"/>
    <mergeCell ref="V60:W60"/>
    <mergeCell ref="B59:J59"/>
    <mergeCell ref="K59:M59"/>
    <mergeCell ref="O59:P59"/>
    <mergeCell ref="Q59:R59"/>
    <mergeCell ref="T59:U59"/>
    <mergeCell ref="V59:W59"/>
    <mergeCell ref="B57:AJ57"/>
    <mergeCell ref="B58:J58"/>
    <mergeCell ref="K58:M58"/>
    <mergeCell ref="O58:R58"/>
    <mergeCell ref="T58:W58"/>
    <mergeCell ref="Y58:AB58"/>
    <mergeCell ref="AD58:AE58"/>
    <mergeCell ref="AG58:AJ58"/>
    <mergeCell ref="Y54:Z54"/>
    <mergeCell ref="AA54:AB54"/>
    <mergeCell ref="AD54:AE54"/>
    <mergeCell ref="AG54:AJ54"/>
    <mergeCell ref="B55:AF55"/>
    <mergeCell ref="AG55:AJ55"/>
    <mergeCell ref="Y53:Z53"/>
    <mergeCell ref="AA53:AB53"/>
    <mergeCell ref="AD53:AE53"/>
    <mergeCell ref="AG53:AJ53"/>
    <mergeCell ref="B54:J54"/>
    <mergeCell ref="K54:M54"/>
    <mergeCell ref="O54:P54"/>
    <mergeCell ref="Q54:R54"/>
    <mergeCell ref="T54:U54"/>
    <mergeCell ref="V54:W54"/>
    <mergeCell ref="Y52:Z52"/>
    <mergeCell ref="AA52:AB52"/>
    <mergeCell ref="AD52:AE52"/>
    <mergeCell ref="AG52:AJ52"/>
    <mergeCell ref="B53:J53"/>
    <mergeCell ref="K53:M53"/>
    <mergeCell ref="O53:P53"/>
    <mergeCell ref="Q53:R53"/>
    <mergeCell ref="T53:U53"/>
    <mergeCell ref="V53:W53"/>
    <mergeCell ref="Y51:Z51"/>
    <mergeCell ref="AA51:AB51"/>
    <mergeCell ref="AD51:AE51"/>
    <mergeCell ref="AG51:AJ51"/>
    <mergeCell ref="B52:J52"/>
    <mergeCell ref="K52:M52"/>
    <mergeCell ref="O52:P52"/>
    <mergeCell ref="Q52:R52"/>
    <mergeCell ref="T52:U52"/>
    <mergeCell ref="V52:W52"/>
    <mergeCell ref="Y50:Z50"/>
    <mergeCell ref="AA50:AB50"/>
    <mergeCell ref="AD50:AE50"/>
    <mergeCell ref="AG50:AJ50"/>
    <mergeCell ref="B51:J51"/>
    <mergeCell ref="K51:M51"/>
    <mergeCell ref="O51:P51"/>
    <mergeCell ref="Q51:R51"/>
    <mergeCell ref="T51:U51"/>
    <mergeCell ref="V51:W51"/>
    <mergeCell ref="Y49:Z49"/>
    <mergeCell ref="AA49:AB49"/>
    <mergeCell ref="AD49:AE49"/>
    <mergeCell ref="AG49:AJ49"/>
    <mergeCell ref="B50:J50"/>
    <mergeCell ref="K50:M50"/>
    <mergeCell ref="O50:P50"/>
    <mergeCell ref="Q50:R50"/>
    <mergeCell ref="T50:U50"/>
    <mergeCell ref="V50:W50"/>
    <mergeCell ref="B49:J49"/>
    <mergeCell ref="K49:M49"/>
    <mergeCell ref="O49:P49"/>
    <mergeCell ref="Q49:R49"/>
    <mergeCell ref="T49:U49"/>
    <mergeCell ref="V49:W49"/>
    <mergeCell ref="B47:AJ47"/>
    <mergeCell ref="B48:J48"/>
    <mergeCell ref="K48:M48"/>
    <mergeCell ref="O48:R48"/>
    <mergeCell ref="T48:W48"/>
    <mergeCell ref="Y48:AB48"/>
    <mergeCell ref="AD48:AE48"/>
    <mergeCell ref="AG48:AJ48"/>
    <mergeCell ref="Y44:Z44"/>
    <mergeCell ref="AA44:AB44"/>
    <mergeCell ref="AD44:AE44"/>
    <mergeCell ref="AG44:AJ44"/>
    <mergeCell ref="B45:AF45"/>
    <mergeCell ref="AG45:AJ45"/>
    <mergeCell ref="Y43:Z43"/>
    <mergeCell ref="AA43:AB43"/>
    <mergeCell ref="AD43:AE43"/>
    <mergeCell ref="AG43:AJ43"/>
    <mergeCell ref="B44:J44"/>
    <mergeCell ref="K44:M44"/>
    <mergeCell ref="O44:P44"/>
    <mergeCell ref="Q44:R44"/>
    <mergeCell ref="T44:U44"/>
    <mergeCell ref="V44:W44"/>
    <mergeCell ref="Y42:Z42"/>
    <mergeCell ref="AA42:AB42"/>
    <mergeCell ref="AD42:AE42"/>
    <mergeCell ref="AG42:AJ42"/>
    <mergeCell ref="B43:J43"/>
    <mergeCell ref="K43:M43"/>
    <mergeCell ref="O43:P43"/>
    <mergeCell ref="Q43:R43"/>
    <mergeCell ref="T43:U43"/>
    <mergeCell ref="V43:W43"/>
    <mergeCell ref="Y41:Z41"/>
    <mergeCell ref="AA41:AB41"/>
    <mergeCell ref="AD41:AE41"/>
    <mergeCell ref="AG41:AJ41"/>
    <mergeCell ref="B42:J42"/>
    <mergeCell ref="K42:M42"/>
    <mergeCell ref="O42:P42"/>
    <mergeCell ref="Q42:R42"/>
    <mergeCell ref="T42:U42"/>
    <mergeCell ref="V42:W42"/>
    <mergeCell ref="B41:J41"/>
    <mergeCell ref="K41:M41"/>
    <mergeCell ref="O41:P41"/>
    <mergeCell ref="Q41:R41"/>
    <mergeCell ref="T41:U41"/>
    <mergeCell ref="V41:W41"/>
    <mergeCell ref="B39:AJ39"/>
    <mergeCell ref="B40:J40"/>
    <mergeCell ref="K40:M40"/>
    <mergeCell ref="O40:R40"/>
    <mergeCell ref="T40:W40"/>
    <mergeCell ref="Y40:AB40"/>
    <mergeCell ref="AD40:AE40"/>
    <mergeCell ref="AG40:AJ40"/>
    <mergeCell ref="Y36:Z36"/>
    <mergeCell ref="AA36:AB36"/>
    <mergeCell ref="AD36:AE36"/>
    <mergeCell ref="AG36:AJ36"/>
    <mergeCell ref="B37:AF37"/>
    <mergeCell ref="AG37:AJ37"/>
    <mergeCell ref="Y35:Z35"/>
    <mergeCell ref="AA35:AB35"/>
    <mergeCell ref="AD35:AE35"/>
    <mergeCell ref="AG35:AJ35"/>
    <mergeCell ref="B36:J36"/>
    <mergeCell ref="K36:M36"/>
    <mergeCell ref="O36:P36"/>
    <mergeCell ref="Q36:R36"/>
    <mergeCell ref="T36:U36"/>
    <mergeCell ref="V36:W36"/>
    <mergeCell ref="Y34:Z34"/>
    <mergeCell ref="AA34:AB34"/>
    <mergeCell ref="AD34:AE34"/>
    <mergeCell ref="AG34:AJ34"/>
    <mergeCell ref="B35:J35"/>
    <mergeCell ref="K35:M35"/>
    <mergeCell ref="O35:P35"/>
    <mergeCell ref="Q35:R35"/>
    <mergeCell ref="T35:U35"/>
    <mergeCell ref="V35:W35"/>
    <mergeCell ref="Y33:Z33"/>
    <mergeCell ref="AA33:AB33"/>
    <mergeCell ref="AD33:AE33"/>
    <mergeCell ref="AG33:AJ33"/>
    <mergeCell ref="B34:J34"/>
    <mergeCell ref="K34:M34"/>
    <mergeCell ref="O34:P34"/>
    <mergeCell ref="Q34:R34"/>
    <mergeCell ref="T34:U34"/>
    <mergeCell ref="V34:W34"/>
    <mergeCell ref="B33:J33"/>
    <mergeCell ref="K33:M33"/>
    <mergeCell ref="O33:P33"/>
    <mergeCell ref="Q33:R33"/>
    <mergeCell ref="T33:U33"/>
    <mergeCell ref="V33:W33"/>
    <mergeCell ref="B31:AJ31"/>
    <mergeCell ref="B32:J32"/>
    <mergeCell ref="K32:M32"/>
    <mergeCell ref="O32:R32"/>
    <mergeCell ref="T32:W32"/>
    <mergeCell ref="Y32:AB32"/>
    <mergeCell ref="AD32:AE32"/>
    <mergeCell ref="AG32:AJ32"/>
    <mergeCell ref="Y13:Z13"/>
    <mergeCell ref="AA13:AB13"/>
    <mergeCell ref="AD13:AE13"/>
    <mergeCell ref="AG13:AJ13"/>
    <mergeCell ref="B14:AF14"/>
    <mergeCell ref="AG14:AJ14"/>
    <mergeCell ref="Y12:Z12"/>
    <mergeCell ref="AA12:AB12"/>
    <mergeCell ref="AD12:AE12"/>
    <mergeCell ref="AG12:AJ12"/>
    <mergeCell ref="B13:J13"/>
    <mergeCell ref="K13:M13"/>
    <mergeCell ref="O13:P13"/>
    <mergeCell ref="Q13:R13"/>
    <mergeCell ref="T13:U13"/>
    <mergeCell ref="V13:W13"/>
    <mergeCell ref="Y11:Z11"/>
    <mergeCell ref="AA11:AB11"/>
    <mergeCell ref="AD11:AE11"/>
    <mergeCell ref="AG11:AJ11"/>
    <mergeCell ref="B12:J12"/>
    <mergeCell ref="K12:M12"/>
    <mergeCell ref="O12:P12"/>
    <mergeCell ref="Q12:R12"/>
    <mergeCell ref="T12:U12"/>
    <mergeCell ref="V12:W12"/>
    <mergeCell ref="Y10:Z10"/>
    <mergeCell ref="AA10:AB10"/>
    <mergeCell ref="AD10:AE10"/>
    <mergeCell ref="AG10:AJ10"/>
    <mergeCell ref="B11:J11"/>
    <mergeCell ref="K11:M11"/>
    <mergeCell ref="O11:P11"/>
    <mergeCell ref="Q11:R11"/>
    <mergeCell ref="T11:U11"/>
    <mergeCell ref="V11:W11"/>
    <mergeCell ref="Y9:Z9"/>
    <mergeCell ref="AA9:AB9"/>
    <mergeCell ref="AD9:AE9"/>
    <mergeCell ref="AG9:AJ9"/>
    <mergeCell ref="B10:J10"/>
    <mergeCell ref="K10:M10"/>
    <mergeCell ref="O10:P10"/>
    <mergeCell ref="Q10:R10"/>
    <mergeCell ref="T10:U10"/>
    <mergeCell ref="V10:W10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128" min="1" max="35" man="1"/>
    <brk id="249" min="1" max="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Roadway</vt:lpstr>
      <vt:lpstr>Erosion Control</vt:lpstr>
      <vt:lpstr>Pavement</vt:lpstr>
      <vt:lpstr>Traffic Control</vt:lpstr>
      <vt:lpstr>(LEFT) Bridge</vt:lpstr>
      <vt:lpstr>(RIGHT) Bridge</vt:lpstr>
      <vt:lpstr>'(LEFT) Bridge'!Print_Area</vt:lpstr>
      <vt:lpstr>'(RIGHT) Bridge'!Print_Area</vt:lpstr>
      <vt:lpstr>'Erosion Control'!Print_Area</vt:lpstr>
      <vt:lpstr>Pavement!Print_Area</vt:lpstr>
      <vt:lpstr>Roadway!Print_Area</vt:lpstr>
      <vt:lpstr>'Traffic Control'!Print_Area</vt:lpstr>
      <vt:lpstr>'(LEFT) Bridge'!Print_Titles</vt:lpstr>
      <vt:lpstr>'(RIGHT) Bridge'!Print_Titles</vt:lpstr>
      <vt:lpstr>'Erosion Control'!Print_Titles</vt:lpstr>
      <vt:lpstr>Pavement!Print_Titles</vt:lpstr>
      <vt:lpstr>Roadway!Print_Titles</vt:lpstr>
      <vt:lpstr>'Traffic Control'!Print_Titles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Shonk, Christopher</cp:lastModifiedBy>
  <cp:lastPrinted>2015-04-21T11:27:40Z</cp:lastPrinted>
  <dcterms:created xsi:type="dcterms:W3CDTF">2004-05-21T17:40:21Z</dcterms:created>
  <dcterms:modified xsi:type="dcterms:W3CDTF">2024-11-11T01:05:35Z</dcterms:modified>
</cp:coreProperties>
</file>